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SELNICA OB DRAVI/OBJAVA/"/>
    </mc:Choice>
  </mc:AlternateContent>
  <xr:revisionPtr revIDLastSave="0" documentId="8_{34B0658A-8754-439A-BF63-E63F64203138}" xr6:coauthVersionLast="47" xr6:coauthVersionMax="47" xr10:uidLastSave="{00000000-0000-0000-0000-000000000000}"/>
  <bookViews>
    <workbookView xWindow="-108" yWindow="-108" windowWidth="23256" windowHeight="13896" tabRatio="837" xr2:uid="{00000000-000D-0000-FFFF-FFFF00000000}"/>
  </bookViews>
  <sheets>
    <sheet name="SEZNAM SKLOPOV" sheetId="4" r:id="rId1"/>
    <sheet name="SKLOP 1 - zimski" sheetId="23" r:id="rId2"/>
    <sheet name="SKLOP 2" sheetId="24" r:id="rId3"/>
    <sheet name="SKLOP 3" sheetId="11" r:id="rId4"/>
    <sheet name="SKLOP 4" sheetId="3" r:id="rId5"/>
    <sheet name="SKLOP 5" sheetId="5" r:id="rId6"/>
    <sheet name="SKLOP 6" sheetId="6" r:id="rId7"/>
    <sheet name="SKLOP 7" sheetId="12" r:id="rId8"/>
    <sheet name="SKLOP 8" sheetId="22" r:id="rId9"/>
    <sheet name="SKLOP 9" sheetId="20" r:id="rId10"/>
    <sheet name="SKLOP 10" sheetId="8" r:id="rId11"/>
    <sheet name="SKLOP 11" sheetId="13" r:id="rId12"/>
    <sheet name="SKLOP 12" sheetId="9" r:id="rId13"/>
    <sheet name="SKLOP 13" sheetId="14" r:id="rId14"/>
    <sheet name="SKLOP 14" sheetId="10" r:id="rId15"/>
    <sheet name="SKLOP 15" sheetId="19" r:id="rId16"/>
    <sheet name="SKLOP 16" sheetId="21" r:id="rId17"/>
    <sheet name="SKLOP 17" sheetId="16" r:id="rId18"/>
  </sheets>
  <definedNames>
    <definedName name="_xlnm.Print_Area" localSheetId="14">'SKLOP 14'!$A$1:$L$45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1" i="23" l="1"/>
  <c r="J101" i="23"/>
  <c r="I101" i="23"/>
  <c r="K100" i="23"/>
  <c r="J100" i="23"/>
  <c r="I100" i="23"/>
  <c r="K86" i="23"/>
  <c r="J86" i="23"/>
  <c r="I86" i="23"/>
  <c r="K85" i="23"/>
  <c r="J85" i="23"/>
  <c r="I85" i="23"/>
  <c r="K66" i="23"/>
  <c r="J66" i="23"/>
  <c r="I66" i="23"/>
  <c r="K65" i="23"/>
  <c r="J65" i="23"/>
  <c r="I65" i="23"/>
  <c r="K52" i="23"/>
  <c r="J52" i="23"/>
  <c r="I52" i="23"/>
  <c r="K51" i="23"/>
  <c r="J51" i="23"/>
  <c r="I51" i="23"/>
  <c r="K50" i="23"/>
  <c r="J50" i="23"/>
  <c r="I50" i="23"/>
  <c r="K49" i="23"/>
  <c r="J49" i="23"/>
  <c r="I49" i="23"/>
  <c r="K48" i="23"/>
  <c r="J48" i="23"/>
  <c r="I48" i="23"/>
  <c r="K47" i="23"/>
  <c r="J47" i="23"/>
  <c r="I47" i="23"/>
  <c r="K46" i="23"/>
  <c r="J46" i="23"/>
  <c r="I46" i="23"/>
  <c r="K45" i="23"/>
  <c r="J45" i="23"/>
  <c r="I45" i="23"/>
  <c r="K41" i="23"/>
  <c r="J41" i="23"/>
  <c r="I41" i="23"/>
  <c r="K40" i="23"/>
  <c r="J40" i="23"/>
  <c r="I40" i="23"/>
  <c r="K32" i="23"/>
  <c r="J32" i="23"/>
  <c r="I32" i="23"/>
  <c r="K27" i="23"/>
  <c r="J27" i="23"/>
  <c r="I27" i="23"/>
  <c r="K137" i="23"/>
  <c r="J137" i="23"/>
  <c r="I137" i="23"/>
  <c r="K31" i="5"/>
  <c r="J31" i="5"/>
  <c r="I31" i="5"/>
  <c r="K30" i="5"/>
  <c r="J30" i="5"/>
  <c r="I30" i="5"/>
  <c r="K32" i="5"/>
  <c r="J32" i="5"/>
  <c r="I32" i="5"/>
  <c r="J21" i="5"/>
  <c r="K21" i="5"/>
  <c r="K27" i="5"/>
  <c r="J27" i="5"/>
  <c r="I27" i="5"/>
  <c r="K25" i="5"/>
  <c r="J25" i="5"/>
  <c r="I25" i="5"/>
  <c r="I26" i="5"/>
  <c r="J26" i="5"/>
  <c r="K26" i="5"/>
  <c r="K33" i="5"/>
  <c r="J33" i="5"/>
  <c r="I33" i="5"/>
  <c r="K19" i="5"/>
  <c r="J19" i="5"/>
  <c r="I19" i="5"/>
  <c r="K24" i="5"/>
  <c r="J24" i="5"/>
  <c r="I24" i="5"/>
  <c r="K88" i="12"/>
  <c r="J88" i="12"/>
  <c r="I88" i="12"/>
  <c r="K86" i="12"/>
  <c r="J86" i="12"/>
  <c r="I86" i="12"/>
  <c r="K82" i="12"/>
  <c r="J82" i="12"/>
  <c r="I82" i="12"/>
  <c r="J27" i="9"/>
  <c r="I27" i="9"/>
  <c r="H27" i="9"/>
  <c r="J29" i="9"/>
  <c r="I29" i="9"/>
  <c r="H29" i="9"/>
  <c r="J43" i="9"/>
  <c r="I43" i="9"/>
  <c r="H43" i="9"/>
  <c r="K19" i="16" l="1"/>
  <c r="J19" i="16"/>
  <c r="I19" i="16"/>
  <c r="K49" i="16"/>
  <c r="J49" i="16"/>
  <c r="I49" i="16"/>
  <c r="K140" i="21"/>
  <c r="J140" i="21"/>
  <c r="I140" i="21"/>
  <c r="J98" i="13"/>
  <c r="I98" i="13"/>
  <c r="H98" i="13"/>
  <c r="J31" i="13"/>
  <c r="I31" i="13"/>
  <c r="H31" i="13"/>
  <c r="J25" i="6" l="1"/>
  <c r="I25" i="6"/>
  <c r="H25" i="6"/>
  <c r="J24" i="6"/>
  <c r="I24" i="6"/>
  <c r="H24" i="6"/>
  <c r="J23" i="6"/>
  <c r="I23" i="6"/>
  <c r="H23" i="6"/>
  <c r="J22" i="6"/>
  <c r="I22" i="6"/>
  <c r="H22" i="6"/>
  <c r="J21" i="6"/>
  <c r="I21" i="6"/>
  <c r="H21" i="6"/>
  <c r="J20" i="6"/>
  <c r="I20" i="6"/>
  <c r="H20" i="6"/>
  <c r="J19" i="6"/>
  <c r="I19" i="6"/>
  <c r="H19" i="6"/>
  <c r="J18" i="6"/>
  <c r="I18" i="6"/>
  <c r="H18" i="6"/>
  <c r="J17" i="6"/>
  <c r="I17" i="6"/>
  <c r="H17" i="6"/>
  <c r="J26" i="6"/>
  <c r="I26" i="6"/>
  <c r="H26" i="6"/>
  <c r="K48" i="3"/>
  <c r="J48" i="3"/>
  <c r="I48" i="3"/>
  <c r="K64" i="3"/>
  <c r="J64" i="3"/>
  <c r="I64" i="3"/>
  <c r="K63" i="3"/>
  <c r="J63" i="3"/>
  <c r="I63" i="3"/>
  <c r="K62" i="3"/>
  <c r="J62" i="3"/>
  <c r="I62" i="3"/>
  <c r="K61" i="3"/>
  <c r="J61" i="3"/>
  <c r="I61" i="3"/>
  <c r="K60" i="3"/>
  <c r="J60" i="3"/>
  <c r="I60" i="3"/>
  <c r="K59" i="3"/>
  <c r="J59" i="3"/>
  <c r="I59" i="3"/>
  <c r="K58" i="3"/>
  <c r="J58" i="3"/>
  <c r="I58" i="3"/>
  <c r="K57" i="3"/>
  <c r="J57" i="3"/>
  <c r="I57" i="3"/>
  <c r="K56" i="3"/>
  <c r="J56" i="3"/>
  <c r="I56" i="3"/>
  <c r="K54" i="3"/>
  <c r="J54" i="3"/>
  <c r="I54" i="3"/>
  <c r="K53" i="3"/>
  <c r="J53" i="3"/>
  <c r="I53" i="3"/>
  <c r="K52" i="3"/>
  <c r="J52" i="3"/>
  <c r="I52" i="3"/>
  <c r="K51" i="3"/>
  <c r="J51" i="3"/>
  <c r="I51" i="3"/>
  <c r="K50" i="3"/>
  <c r="J50" i="3"/>
  <c r="I50" i="3"/>
  <c r="K49" i="3"/>
  <c r="J49" i="3"/>
  <c r="I49" i="3"/>
  <c r="K47" i="3"/>
  <c r="J47" i="3"/>
  <c r="I47" i="3"/>
  <c r="K46" i="3"/>
  <c r="J46" i="3"/>
  <c r="I46" i="3"/>
  <c r="K45" i="3"/>
  <c r="J45" i="3"/>
  <c r="I45" i="3"/>
  <c r="K44" i="3"/>
  <c r="J44" i="3"/>
  <c r="I44" i="3"/>
  <c r="K43" i="3"/>
  <c r="J43" i="3"/>
  <c r="I43" i="3"/>
  <c r="K42" i="3"/>
  <c r="J42" i="3"/>
  <c r="I42" i="3"/>
  <c r="K41" i="3"/>
  <c r="J41" i="3"/>
  <c r="I41" i="3"/>
  <c r="K40" i="3"/>
  <c r="J40" i="3"/>
  <c r="I40" i="3"/>
  <c r="K39" i="3"/>
  <c r="J39" i="3"/>
  <c r="I39" i="3"/>
  <c r="K35" i="3"/>
  <c r="J35" i="3"/>
  <c r="I35" i="3"/>
  <c r="K34" i="3"/>
  <c r="J34" i="3"/>
  <c r="I34" i="3"/>
  <c r="K33" i="3"/>
  <c r="J33" i="3"/>
  <c r="I33" i="3"/>
  <c r="K32" i="3"/>
  <c r="J32" i="3"/>
  <c r="I32" i="3"/>
  <c r="K31" i="3"/>
  <c r="J31" i="3"/>
  <c r="I31" i="3"/>
  <c r="K30" i="3"/>
  <c r="J30" i="3"/>
  <c r="I30" i="3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K18" i="3"/>
  <c r="J18" i="3"/>
  <c r="I18" i="3"/>
  <c r="K17" i="3"/>
  <c r="J17" i="3"/>
  <c r="I17" i="3"/>
  <c r="I16" i="3" l="1"/>
  <c r="J16" i="3"/>
  <c r="K16" i="3"/>
  <c r="K18" i="24"/>
  <c r="J18" i="24"/>
  <c r="I18" i="24"/>
  <c r="K22" i="24"/>
  <c r="J22" i="24"/>
  <c r="I22" i="24"/>
  <c r="K21" i="24"/>
  <c r="J21" i="24"/>
  <c r="I21" i="24"/>
  <c r="K20" i="24"/>
  <c r="J20" i="24"/>
  <c r="I20" i="24"/>
  <c r="K19" i="24"/>
  <c r="J19" i="24"/>
  <c r="I19" i="24"/>
  <c r="K17" i="24"/>
  <c r="J17" i="24"/>
  <c r="I17" i="24"/>
  <c r="J23" i="24" l="1"/>
  <c r="K23" i="24"/>
  <c r="H69" i="9"/>
  <c r="I69" i="9"/>
  <c r="J69" i="9"/>
  <c r="J38" i="9"/>
  <c r="I38" i="9"/>
  <c r="H38" i="9"/>
  <c r="J37" i="9"/>
  <c r="I37" i="9"/>
  <c r="H37" i="9"/>
  <c r="H66" i="9"/>
  <c r="I66" i="9"/>
  <c r="J66" i="9"/>
  <c r="I44" i="9"/>
  <c r="J44" i="9"/>
  <c r="H62" i="9"/>
  <c r="I62" i="9"/>
  <c r="J62" i="9"/>
  <c r="I53" i="12"/>
  <c r="I49" i="12"/>
  <c r="I46" i="12"/>
  <c r="I45" i="12"/>
  <c r="I44" i="12"/>
  <c r="J49" i="12"/>
  <c r="K49" i="12"/>
  <c r="J53" i="12"/>
  <c r="K53" i="12"/>
  <c r="J45" i="12"/>
  <c r="K45" i="12"/>
  <c r="J46" i="12"/>
  <c r="K46" i="12"/>
  <c r="J44" i="12"/>
  <c r="K44" i="12"/>
  <c r="I43" i="12"/>
  <c r="J43" i="12"/>
  <c r="K43" i="12"/>
  <c r="J16" i="6"/>
  <c r="I16" i="6"/>
  <c r="H16" i="6"/>
  <c r="J15" i="6"/>
  <c r="I15" i="6"/>
  <c r="H15" i="6"/>
  <c r="I122" i="21" l="1"/>
  <c r="J122" i="21"/>
  <c r="K122" i="21"/>
  <c r="J20" i="8"/>
  <c r="I20" i="8"/>
  <c r="H20" i="8"/>
  <c r="J17" i="8"/>
  <c r="I17" i="8"/>
  <c r="H17" i="8"/>
  <c r="K70" i="12"/>
  <c r="J70" i="12"/>
  <c r="I70" i="12"/>
  <c r="I38" i="21"/>
  <c r="I37" i="21"/>
  <c r="J38" i="21"/>
  <c r="K38" i="21"/>
  <c r="J37" i="21"/>
  <c r="K37" i="21"/>
  <c r="K34" i="21"/>
  <c r="J34" i="21"/>
  <c r="I34" i="21"/>
  <c r="K71" i="12"/>
  <c r="J71" i="12"/>
  <c r="I71" i="12"/>
  <c r="K29" i="12"/>
  <c r="J29" i="12"/>
  <c r="I29" i="12"/>
  <c r="H28" i="11"/>
  <c r="H27" i="11"/>
  <c r="I27" i="11"/>
  <c r="J27" i="11"/>
  <c r="I127" i="14"/>
  <c r="J127" i="14"/>
  <c r="K127" i="14"/>
  <c r="H99" i="11"/>
  <c r="I99" i="11"/>
  <c r="J99" i="11"/>
  <c r="I101" i="16"/>
  <c r="K48" i="16" l="1"/>
  <c r="J48" i="16"/>
  <c r="I48" i="16"/>
  <c r="K68" i="16"/>
  <c r="J68" i="16"/>
  <c r="I68" i="16"/>
  <c r="K30" i="21"/>
  <c r="J30" i="21"/>
  <c r="I30" i="21"/>
  <c r="K82" i="21"/>
  <c r="J82" i="21"/>
  <c r="I82" i="21"/>
  <c r="K81" i="21"/>
  <c r="J81" i="21"/>
  <c r="I81" i="21"/>
  <c r="K86" i="21"/>
  <c r="J86" i="21"/>
  <c r="I86" i="21"/>
  <c r="K158" i="21"/>
  <c r="J158" i="21"/>
  <c r="I158" i="21"/>
  <c r="K157" i="21"/>
  <c r="J157" i="21"/>
  <c r="I157" i="21"/>
  <c r="K130" i="21"/>
  <c r="J130" i="21"/>
  <c r="I130" i="21"/>
  <c r="K129" i="21"/>
  <c r="J129" i="21"/>
  <c r="I129" i="21"/>
  <c r="K20" i="23"/>
  <c r="J20" i="23"/>
  <c r="I20" i="23"/>
  <c r="K22" i="23"/>
  <c r="J22" i="23"/>
  <c r="I22" i="23"/>
  <c r="K35" i="23"/>
  <c r="J35" i="23"/>
  <c r="I35" i="23"/>
  <c r="K58" i="23"/>
  <c r="J58" i="23"/>
  <c r="I58" i="23"/>
  <c r="K57" i="23"/>
  <c r="J57" i="23"/>
  <c r="I57" i="23"/>
  <c r="K63" i="23"/>
  <c r="J63" i="23"/>
  <c r="I63" i="23"/>
  <c r="K62" i="23"/>
  <c r="J62" i="23"/>
  <c r="I62" i="23"/>
  <c r="K88" i="23"/>
  <c r="J88" i="23"/>
  <c r="I88" i="23"/>
  <c r="K103" i="23"/>
  <c r="J103" i="23"/>
  <c r="I103" i="23"/>
  <c r="K102" i="23"/>
  <c r="J102" i="23"/>
  <c r="I102" i="23"/>
  <c r="K113" i="23"/>
  <c r="J113" i="23"/>
  <c r="I113" i="23"/>
  <c r="K134" i="23"/>
  <c r="J134" i="23"/>
  <c r="I134" i="23"/>
  <c r="K146" i="23"/>
  <c r="J146" i="23"/>
  <c r="I146" i="23"/>
  <c r="K144" i="23"/>
  <c r="J144" i="23"/>
  <c r="I144" i="23"/>
  <c r="K148" i="23"/>
  <c r="J148" i="23"/>
  <c r="I148" i="23"/>
  <c r="K147" i="23"/>
  <c r="J147" i="23"/>
  <c r="I147" i="23"/>
  <c r="K145" i="23"/>
  <c r="J145" i="23"/>
  <c r="I145" i="23"/>
  <c r="K143" i="23"/>
  <c r="J143" i="23"/>
  <c r="I143" i="23"/>
  <c r="K141" i="23"/>
  <c r="J141" i="23"/>
  <c r="I141" i="23"/>
  <c r="K136" i="23"/>
  <c r="J136" i="23"/>
  <c r="I136" i="23"/>
  <c r="K135" i="23"/>
  <c r="J135" i="23"/>
  <c r="I135" i="23"/>
  <c r="K133" i="23"/>
  <c r="J133" i="23"/>
  <c r="I133" i="23"/>
  <c r="K132" i="23"/>
  <c r="J132" i="23"/>
  <c r="I132" i="23"/>
  <c r="K131" i="23"/>
  <c r="J131" i="23"/>
  <c r="I131" i="23"/>
  <c r="K130" i="23"/>
  <c r="J130" i="23"/>
  <c r="I130" i="23"/>
  <c r="K129" i="23"/>
  <c r="J129" i="23"/>
  <c r="I129" i="23"/>
  <c r="K128" i="23"/>
  <c r="J128" i="23"/>
  <c r="I128" i="23"/>
  <c r="K127" i="23"/>
  <c r="J127" i="23"/>
  <c r="I127" i="23"/>
  <c r="K126" i="23"/>
  <c r="J126" i="23"/>
  <c r="I126" i="23"/>
  <c r="K125" i="23"/>
  <c r="J125" i="23"/>
  <c r="I125" i="23"/>
  <c r="K124" i="23"/>
  <c r="J124" i="23"/>
  <c r="I124" i="23"/>
  <c r="K123" i="23"/>
  <c r="J123" i="23"/>
  <c r="I123" i="23"/>
  <c r="K122" i="23"/>
  <c r="J122" i="23"/>
  <c r="I122" i="23"/>
  <c r="K121" i="23"/>
  <c r="J121" i="23"/>
  <c r="I121" i="23"/>
  <c r="K120" i="23"/>
  <c r="J120" i="23"/>
  <c r="I120" i="23"/>
  <c r="K119" i="23"/>
  <c r="J119" i="23"/>
  <c r="I119" i="23"/>
  <c r="K118" i="23"/>
  <c r="J118" i="23"/>
  <c r="I118" i="23"/>
  <c r="K117" i="23"/>
  <c r="J117" i="23"/>
  <c r="I117" i="23"/>
  <c r="K115" i="23"/>
  <c r="J115" i="23"/>
  <c r="I115" i="23"/>
  <c r="K114" i="23"/>
  <c r="J114" i="23"/>
  <c r="I114" i="23"/>
  <c r="K112" i="23"/>
  <c r="J112" i="23"/>
  <c r="I112" i="23"/>
  <c r="K111" i="23"/>
  <c r="J111" i="23"/>
  <c r="I111" i="23"/>
  <c r="K110" i="23"/>
  <c r="J110" i="23"/>
  <c r="I110" i="23"/>
  <c r="K109" i="23"/>
  <c r="J109" i="23"/>
  <c r="I109" i="23"/>
  <c r="K107" i="23"/>
  <c r="J107" i="23"/>
  <c r="I107" i="23"/>
  <c r="K106" i="23"/>
  <c r="J106" i="23"/>
  <c r="I106" i="23"/>
  <c r="K105" i="23"/>
  <c r="J105" i="23"/>
  <c r="I105" i="23"/>
  <c r="K104" i="23"/>
  <c r="J104" i="23"/>
  <c r="I104" i="23"/>
  <c r="K99" i="23"/>
  <c r="J99" i="23"/>
  <c r="I99" i="23"/>
  <c r="K98" i="23"/>
  <c r="J98" i="23"/>
  <c r="I98" i="23"/>
  <c r="K97" i="23"/>
  <c r="J97" i="23"/>
  <c r="I97" i="23"/>
  <c r="K96" i="23"/>
  <c r="J96" i="23"/>
  <c r="I96" i="23"/>
  <c r="K95" i="23"/>
  <c r="J95" i="23"/>
  <c r="I95" i="23"/>
  <c r="K94" i="23"/>
  <c r="J94" i="23"/>
  <c r="I94" i="23"/>
  <c r="K93" i="23"/>
  <c r="J93" i="23"/>
  <c r="I93" i="23"/>
  <c r="K87" i="23"/>
  <c r="J87" i="23"/>
  <c r="I87" i="23"/>
  <c r="K89" i="23"/>
  <c r="J89" i="23"/>
  <c r="I89" i="23"/>
  <c r="K83" i="23"/>
  <c r="J83" i="23"/>
  <c r="I83" i="23"/>
  <c r="K84" i="23"/>
  <c r="J84" i="23"/>
  <c r="I84" i="23"/>
  <c r="K82" i="23"/>
  <c r="J82" i="23"/>
  <c r="I82" i="23"/>
  <c r="K81" i="23"/>
  <c r="J81" i="23"/>
  <c r="I81" i="23"/>
  <c r="K80" i="23"/>
  <c r="J80" i="23"/>
  <c r="I80" i="23"/>
  <c r="K79" i="23"/>
  <c r="J79" i="23"/>
  <c r="I79" i="23"/>
  <c r="K78" i="23"/>
  <c r="J78" i="23"/>
  <c r="I78" i="23"/>
  <c r="K77" i="23"/>
  <c r="J77" i="23"/>
  <c r="I77" i="23"/>
  <c r="K76" i="23"/>
  <c r="J76" i="23"/>
  <c r="I76" i="23"/>
  <c r="K75" i="23"/>
  <c r="J75" i="23"/>
  <c r="I75" i="23"/>
  <c r="K74" i="23"/>
  <c r="J74" i="23"/>
  <c r="I74" i="23"/>
  <c r="K73" i="23"/>
  <c r="J73" i="23"/>
  <c r="I73" i="23"/>
  <c r="K72" i="23"/>
  <c r="J72" i="23"/>
  <c r="I72" i="23"/>
  <c r="K71" i="23"/>
  <c r="J71" i="23"/>
  <c r="I71" i="23"/>
  <c r="K70" i="23"/>
  <c r="J70" i="23"/>
  <c r="I70" i="23"/>
  <c r="K69" i="23"/>
  <c r="J69" i="23"/>
  <c r="I69" i="23"/>
  <c r="K68" i="23"/>
  <c r="J68" i="23"/>
  <c r="I68" i="23"/>
  <c r="K67" i="23"/>
  <c r="J67" i="23"/>
  <c r="I67" i="23"/>
  <c r="K64" i="23"/>
  <c r="J64" i="23"/>
  <c r="I64" i="23"/>
  <c r="I61" i="23"/>
  <c r="K60" i="23"/>
  <c r="J60" i="23"/>
  <c r="I60" i="23"/>
  <c r="K59" i="23"/>
  <c r="J59" i="23"/>
  <c r="I59" i="23"/>
  <c r="K56" i="23"/>
  <c r="J56" i="23"/>
  <c r="I56" i="23"/>
  <c r="K55" i="23"/>
  <c r="J55" i="23"/>
  <c r="I55" i="23"/>
  <c r="K54" i="23"/>
  <c r="J54" i="23"/>
  <c r="I54" i="23"/>
  <c r="K53" i="23"/>
  <c r="J53" i="23"/>
  <c r="I53" i="23"/>
  <c r="K39" i="23"/>
  <c r="J39" i="23"/>
  <c r="I39" i="23"/>
  <c r="K37" i="23"/>
  <c r="J37" i="23"/>
  <c r="I37" i="23"/>
  <c r="K36" i="23"/>
  <c r="J36" i="23"/>
  <c r="I36" i="23"/>
  <c r="K34" i="23"/>
  <c r="J34" i="23"/>
  <c r="I34" i="23"/>
  <c r="K33" i="23"/>
  <c r="J33" i="23"/>
  <c r="I33" i="23"/>
  <c r="K31" i="23"/>
  <c r="J31" i="23"/>
  <c r="I31" i="23"/>
  <c r="K30" i="23"/>
  <c r="J30" i="23"/>
  <c r="I30" i="23"/>
  <c r="K29" i="23"/>
  <c r="J29" i="23"/>
  <c r="I29" i="23"/>
  <c r="K28" i="23"/>
  <c r="J28" i="23"/>
  <c r="I28" i="23"/>
  <c r="K26" i="23"/>
  <c r="J26" i="23"/>
  <c r="I26" i="23"/>
  <c r="K25" i="23"/>
  <c r="J25" i="23"/>
  <c r="I25" i="23"/>
  <c r="K24" i="23"/>
  <c r="J24" i="23"/>
  <c r="I24" i="23"/>
  <c r="K23" i="23"/>
  <c r="J23" i="23"/>
  <c r="I23" i="23"/>
  <c r="K21" i="23"/>
  <c r="J21" i="23"/>
  <c r="I21" i="23"/>
  <c r="K19" i="23"/>
  <c r="J19" i="23"/>
  <c r="I19" i="23"/>
  <c r="K18" i="23"/>
  <c r="J18" i="23"/>
  <c r="I18" i="23"/>
  <c r="K17" i="23"/>
  <c r="J17" i="23"/>
  <c r="I17" i="23"/>
  <c r="J149" i="23" l="1"/>
  <c r="K149" i="23"/>
  <c r="K37" i="22"/>
  <c r="J37" i="22"/>
  <c r="I37" i="22"/>
  <c r="K36" i="22"/>
  <c r="J36" i="22"/>
  <c r="I36" i="22"/>
  <c r="K23" i="22"/>
  <c r="J23" i="22"/>
  <c r="I23" i="22"/>
  <c r="K22" i="22"/>
  <c r="J22" i="22"/>
  <c r="I22" i="22"/>
  <c r="K21" i="22"/>
  <c r="J21" i="22"/>
  <c r="I21" i="22"/>
  <c r="K20" i="22"/>
  <c r="J20" i="22"/>
  <c r="I20" i="22"/>
  <c r="K19" i="22"/>
  <c r="J19" i="22"/>
  <c r="I19" i="22"/>
  <c r="K18" i="22"/>
  <c r="J18" i="22"/>
  <c r="I18" i="22"/>
  <c r="K17" i="22"/>
  <c r="J17" i="22"/>
  <c r="I17" i="22"/>
  <c r="J73" i="9"/>
  <c r="I73" i="9"/>
  <c r="H73" i="9"/>
  <c r="J72" i="9"/>
  <c r="I72" i="9"/>
  <c r="H72" i="9"/>
  <c r="J58" i="9"/>
  <c r="I58" i="9"/>
  <c r="H58" i="9"/>
  <c r="J57" i="9"/>
  <c r="I57" i="9"/>
  <c r="H57" i="9"/>
  <c r="J48" i="9"/>
  <c r="I48" i="9"/>
  <c r="H48" i="9"/>
  <c r="J47" i="9"/>
  <c r="I47" i="9"/>
  <c r="H47" i="9"/>
  <c r="J46" i="9"/>
  <c r="I46" i="9"/>
  <c r="H46" i="9"/>
  <c r="K55" i="12"/>
  <c r="J55" i="12"/>
  <c r="I55" i="12"/>
  <c r="K57" i="12"/>
  <c r="J57" i="12"/>
  <c r="I57" i="12"/>
  <c r="K62" i="12"/>
  <c r="J62" i="12"/>
  <c r="I62" i="12"/>
  <c r="I79" i="12"/>
  <c r="I89" i="12"/>
  <c r="J79" i="12"/>
  <c r="K79" i="12"/>
  <c r="J45" i="11" l="1"/>
  <c r="I45" i="11"/>
  <c r="H45" i="11"/>
  <c r="J85" i="11"/>
  <c r="I85" i="11"/>
  <c r="H85" i="11"/>
  <c r="J84" i="11"/>
  <c r="I84" i="11"/>
  <c r="H84" i="11"/>
  <c r="J127" i="11"/>
  <c r="I127" i="11"/>
  <c r="H127" i="11"/>
  <c r="J126" i="11"/>
  <c r="I126" i="11"/>
  <c r="H126" i="11"/>
  <c r="J44" i="11"/>
  <c r="I44" i="11"/>
  <c r="H44" i="11"/>
  <c r="J128" i="11"/>
  <c r="I128" i="11"/>
  <c r="H128" i="11"/>
  <c r="J86" i="11"/>
  <c r="I86" i="11"/>
  <c r="H86" i="11"/>
  <c r="J97" i="11" l="1"/>
  <c r="I97" i="11"/>
  <c r="H97" i="11"/>
  <c r="J96" i="11"/>
  <c r="I96" i="11"/>
  <c r="H96" i="11"/>
  <c r="J91" i="11"/>
  <c r="I91" i="11"/>
  <c r="H91" i="11"/>
  <c r="J90" i="11"/>
  <c r="I90" i="11"/>
  <c r="H90" i="11"/>
  <c r="H16" i="11"/>
  <c r="I16" i="11"/>
  <c r="J16" i="11"/>
  <c r="H17" i="11"/>
  <c r="I17" i="11"/>
  <c r="J17" i="11"/>
  <c r="H18" i="11"/>
  <c r="I18" i="11"/>
  <c r="J18" i="11"/>
  <c r="H19" i="11"/>
  <c r="I19" i="11"/>
  <c r="J19" i="11"/>
  <c r="H20" i="11"/>
  <c r="I20" i="11"/>
  <c r="J20" i="11"/>
  <c r="H21" i="11"/>
  <c r="I21" i="11"/>
  <c r="J21" i="11"/>
  <c r="H22" i="11"/>
  <c r="I22" i="11"/>
  <c r="J22" i="11"/>
  <c r="H23" i="11"/>
  <c r="I23" i="11"/>
  <c r="J23" i="11"/>
  <c r="H24" i="11"/>
  <c r="I24" i="11"/>
  <c r="J24" i="11"/>
  <c r="H25" i="11"/>
  <c r="I25" i="11"/>
  <c r="J25" i="11"/>
  <c r="H26" i="11"/>
  <c r="I26" i="11"/>
  <c r="J26" i="11"/>
  <c r="I28" i="11"/>
  <c r="J28" i="11"/>
  <c r="H29" i="11"/>
  <c r="I29" i="11"/>
  <c r="J29" i="11"/>
  <c r="H30" i="11"/>
  <c r="I30" i="11"/>
  <c r="J30" i="11"/>
  <c r="H31" i="11"/>
  <c r="I31" i="11"/>
  <c r="J31" i="11"/>
  <c r="H32" i="11"/>
  <c r="I32" i="11"/>
  <c r="J32" i="11"/>
  <c r="H33" i="11"/>
  <c r="I33" i="11"/>
  <c r="J33" i="11"/>
  <c r="H34" i="11"/>
  <c r="I34" i="11"/>
  <c r="J34" i="11"/>
  <c r="H35" i="11"/>
  <c r="I35" i="11"/>
  <c r="J35" i="11"/>
  <c r="H38" i="11"/>
  <c r="I38" i="11"/>
  <c r="J38" i="11"/>
  <c r="H39" i="11"/>
  <c r="I39" i="11"/>
  <c r="J39" i="11"/>
  <c r="H43" i="11"/>
  <c r="I43" i="11"/>
  <c r="J43" i="11"/>
  <c r="H36" i="11"/>
  <c r="I36" i="11"/>
  <c r="J36" i="11"/>
  <c r="H37" i="11"/>
  <c r="I37" i="11"/>
  <c r="J37" i="11"/>
  <c r="H46" i="11"/>
  <c r="I46" i="11"/>
  <c r="J46" i="11"/>
  <c r="H47" i="11"/>
  <c r="I47" i="11"/>
  <c r="J47" i="11"/>
  <c r="H48" i="11"/>
  <c r="I48" i="11"/>
  <c r="J48" i="11"/>
  <c r="H49" i="11"/>
  <c r="I49" i="11"/>
  <c r="J49" i="11"/>
  <c r="H50" i="11"/>
  <c r="I50" i="11"/>
  <c r="J50" i="11"/>
  <c r="H51" i="11"/>
  <c r="I51" i="11"/>
  <c r="J51" i="11"/>
  <c r="H52" i="11"/>
  <c r="I52" i="11"/>
  <c r="J52" i="11"/>
  <c r="H53" i="11"/>
  <c r="I53" i="11"/>
  <c r="J53" i="11"/>
  <c r="H54" i="11"/>
  <c r="I54" i="11"/>
  <c r="J54" i="11"/>
  <c r="H55" i="11"/>
  <c r="I55" i="11"/>
  <c r="J55" i="11"/>
  <c r="H56" i="11"/>
  <c r="I56" i="11"/>
  <c r="J56" i="11"/>
  <c r="H57" i="11"/>
  <c r="I57" i="11"/>
  <c r="J57" i="11"/>
  <c r="H58" i="11"/>
  <c r="I58" i="11"/>
  <c r="J58" i="11"/>
  <c r="H59" i="11"/>
  <c r="I59" i="11"/>
  <c r="J59" i="11"/>
  <c r="H60" i="11"/>
  <c r="I60" i="11"/>
  <c r="J60" i="11"/>
  <c r="H61" i="11"/>
  <c r="I61" i="11"/>
  <c r="J61" i="11"/>
  <c r="H62" i="11"/>
  <c r="I62" i="11"/>
  <c r="J62" i="11"/>
  <c r="H63" i="11"/>
  <c r="I63" i="11"/>
  <c r="J63" i="11"/>
  <c r="H64" i="11"/>
  <c r="I64" i="11"/>
  <c r="J64" i="11"/>
  <c r="H65" i="11"/>
  <c r="I65" i="11"/>
  <c r="J65" i="11"/>
  <c r="H66" i="11"/>
  <c r="I66" i="11"/>
  <c r="J66" i="11"/>
  <c r="H67" i="11"/>
  <c r="I67" i="11"/>
  <c r="J67" i="11"/>
  <c r="H68" i="11"/>
  <c r="I68" i="11"/>
  <c r="J68" i="11"/>
  <c r="H69" i="11"/>
  <c r="I69" i="11"/>
  <c r="J69" i="11"/>
  <c r="H70" i="11"/>
  <c r="I70" i="11"/>
  <c r="J70" i="11"/>
  <c r="H71" i="11"/>
  <c r="I71" i="11"/>
  <c r="J71" i="11"/>
  <c r="H72" i="11"/>
  <c r="I72" i="11"/>
  <c r="J72" i="11"/>
  <c r="H73" i="11"/>
  <c r="I73" i="11"/>
  <c r="J73" i="11"/>
  <c r="H74" i="11"/>
  <c r="I74" i="11"/>
  <c r="J74" i="11"/>
  <c r="H75" i="11"/>
  <c r="I75" i="11"/>
  <c r="J75" i="11"/>
  <c r="H79" i="11"/>
  <c r="I79" i="11"/>
  <c r="J79" i="11"/>
  <c r="H80" i="11"/>
  <c r="I80" i="11"/>
  <c r="J80" i="11"/>
  <c r="H81" i="11"/>
  <c r="I81" i="11"/>
  <c r="J81" i="11"/>
  <c r="H82" i="11"/>
  <c r="I82" i="11"/>
  <c r="J82" i="11"/>
  <c r="H83" i="11"/>
  <c r="I83" i="11"/>
  <c r="J83" i="11"/>
  <c r="H87" i="11"/>
  <c r="I87" i="11"/>
  <c r="J87" i="11"/>
  <c r="H88" i="11"/>
  <c r="I88" i="11"/>
  <c r="J88" i="11"/>
  <c r="H89" i="11"/>
  <c r="I89" i="11"/>
  <c r="J89" i="11"/>
  <c r="H92" i="11"/>
  <c r="I92" i="11"/>
  <c r="J92" i="11"/>
  <c r="H93" i="11"/>
  <c r="I93" i="11"/>
  <c r="J93" i="11"/>
  <c r="H94" i="11"/>
  <c r="I94" i="11"/>
  <c r="J94" i="11"/>
  <c r="H95" i="11"/>
  <c r="I95" i="11"/>
  <c r="J95" i="11"/>
  <c r="H98" i="11"/>
  <c r="I98" i="11"/>
  <c r="J98" i="11"/>
  <c r="H100" i="11"/>
  <c r="I100" i="11"/>
  <c r="J100" i="11"/>
  <c r="H101" i="11"/>
  <c r="I101" i="11"/>
  <c r="J101" i="11"/>
  <c r="H102" i="11"/>
  <c r="I102" i="11"/>
  <c r="J102" i="11"/>
  <c r="H103" i="11"/>
  <c r="I103" i="11"/>
  <c r="J103" i="11"/>
  <c r="H104" i="11"/>
  <c r="I104" i="11"/>
  <c r="J104" i="11"/>
  <c r="H105" i="11"/>
  <c r="I105" i="11"/>
  <c r="J105" i="11"/>
  <c r="H106" i="11"/>
  <c r="I106" i="11"/>
  <c r="J106" i="11"/>
  <c r="H107" i="11"/>
  <c r="I107" i="11"/>
  <c r="J107" i="11"/>
  <c r="H108" i="11"/>
  <c r="I108" i="11"/>
  <c r="J108" i="11"/>
  <c r="H109" i="11"/>
  <c r="I109" i="11"/>
  <c r="J109" i="11"/>
  <c r="H110" i="11"/>
  <c r="I110" i="11"/>
  <c r="J110" i="11"/>
  <c r="H111" i="11"/>
  <c r="I111" i="11"/>
  <c r="J111" i="11"/>
  <c r="H112" i="11"/>
  <c r="I112" i="11"/>
  <c r="J112" i="11"/>
  <c r="H113" i="11"/>
  <c r="I113" i="11"/>
  <c r="J113" i="11"/>
  <c r="H117" i="11"/>
  <c r="I117" i="11"/>
  <c r="J117" i="11"/>
  <c r="H118" i="11"/>
  <c r="I118" i="11"/>
  <c r="J118" i="11"/>
  <c r="H119" i="11"/>
  <c r="I119" i="11"/>
  <c r="J119" i="11"/>
  <c r="H120" i="11"/>
  <c r="I120" i="11"/>
  <c r="J120" i="11"/>
  <c r="H121" i="11"/>
  <c r="I121" i="11"/>
  <c r="J121" i="11"/>
  <c r="H122" i="11"/>
  <c r="I122" i="11"/>
  <c r="J122" i="11"/>
  <c r="H123" i="11"/>
  <c r="I123" i="11"/>
  <c r="J123" i="11"/>
  <c r="H124" i="11"/>
  <c r="I124" i="11"/>
  <c r="J124" i="11"/>
  <c r="H125" i="11"/>
  <c r="I125" i="11"/>
  <c r="J125" i="11"/>
  <c r="H129" i="11"/>
  <c r="I129" i="11"/>
  <c r="J129" i="11"/>
  <c r="H130" i="11"/>
  <c r="I130" i="11"/>
  <c r="J130" i="11"/>
  <c r="H131" i="11"/>
  <c r="I131" i="11"/>
  <c r="J131" i="11"/>
  <c r="H132" i="11"/>
  <c r="I132" i="11"/>
  <c r="J132" i="11"/>
  <c r="H133" i="11"/>
  <c r="I133" i="11"/>
  <c r="J133" i="11"/>
  <c r="H134" i="11"/>
  <c r="I134" i="11"/>
  <c r="J134" i="11"/>
  <c r="H135" i="11"/>
  <c r="I135" i="11"/>
  <c r="J135" i="11"/>
  <c r="H136" i="11"/>
  <c r="I136" i="11"/>
  <c r="J136" i="11"/>
  <c r="H137" i="11"/>
  <c r="I137" i="11"/>
  <c r="J137" i="11"/>
  <c r="H138" i="11"/>
  <c r="I138" i="11"/>
  <c r="J138" i="11"/>
  <c r="H139" i="11"/>
  <c r="I139" i="11"/>
  <c r="J139" i="11"/>
  <c r="H140" i="11"/>
  <c r="I140" i="11"/>
  <c r="J140" i="11"/>
  <c r="H141" i="11"/>
  <c r="I141" i="11"/>
  <c r="J141" i="11"/>
  <c r="H142" i="11"/>
  <c r="I142" i="11"/>
  <c r="J142" i="11"/>
  <c r="H143" i="11"/>
  <c r="I143" i="11"/>
  <c r="J143" i="11"/>
  <c r="H144" i="11"/>
  <c r="I144" i="11"/>
  <c r="J144" i="11"/>
  <c r="H145" i="11"/>
  <c r="I145" i="11"/>
  <c r="J145" i="11"/>
  <c r="H146" i="11"/>
  <c r="I146" i="11"/>
  <c r="J146" i="11"/>
  <c r="H147" i="11"/>
  <c r="I147" i="11"/>
  <c r="J147" i="11"/>
  <c r="H148" i="11"/>
  <c r="I148" i="11"/>
  <c r="J148" i="11"/>
  <c r="H149" i="11"/>
  <c r="I149" i="11"/>
  <c r="J149" i="11"/>
  <c r="H150" i="11"/>
  <c r="I150" i="11"/>
  <c r="J150" i="11"/>
  <c r="K35" i="22" l="1"/>
  <c r="J35" i="22"/>
  <c r="I35" i="22"/>
  <c r="K30" i="22"/>
  <c r="J30" i="22"/>
  <c r="I30" i="22"/>
  <c r="K29" i="22"/>
  <c r="J29" i="22"/>
  <c r="I29" i="22"/>
  <c r="K28" i="22"/>
  <c r="J28" i="22"/>
  <c r="I28" i="22"/>
  <c r="K24" i="20" l="1"/>
  <c r="J24" i="20"/>
  <c r="I24" i="20"/>
  <c r="K18" i="20" l="1"/>
  <c r="J18" i="20"/>
  <c r="I18" i="20"/>
  <c r="K19" i="20"/>
  <c r="J19" i="20"/>
  <c r="I19" i="20"/>
  <c r="K20" i="20"/>
  <c r="J20" i="20"/>
  <c r="I20" i="20"/>
  <c r="K17" i="20"/>
  <c r="J17" i="20"/>
  <c r="I17" i="20"/>
  <c r="K22" i="20"/>
  <c r="J22" i="20"/>
  <c r="I22" i="20"/>
  <c r="K27" i="22"/>
  <c r="J27" i="22"/>
  <c r="I27" i="22"/>
  <c r="K26" i="22"/>
  <c r="J26" i="22"/>
  <c r="I26" i="22"/>
  <c r="K25" i="22"/>
  <c r="J25" i="22"/>
  <c r="I25" i="22"/>
  <c r="K24" i="22"/>
  <c r="J24" i="22"/>
  <c r="I24" i="22"/>
  <c r="K16" i="22"/>
  <c r="J16" i="22"/>
  <c r="I16" i="22"/>
  <c r="K66" i="21"/>
  <c r="J66" i="21"/>
  <c r="I66" i="21"/>
  <c r="K62" i="21"/>
  <c r="J62" i="21"/>
  <c r="I62" i="21"/>
  <c r="K131" i="21"/>
  <c r="J131" i="21"/>
  <c r="I131" i="21"/>
  <c r="K46" i="21"/>
  <c r="J46" i="21"/>
  <c r="I46" i="21"/>
  <c r="K36" i="21"/>
  <c r="J36" i="21"/>
  <c r="I36" i="21"/>
  <c r="K35" i="21"/>
  <c r="J35" i="21"/>
  <c r="I35" i="21"/>
  <c r="J38" i="22" l="1"/>
  <c r="K38" i="22"/>
  <c r="K38" i="14"/>
  <c r="J38" i="14"/>
  <c r="I38" i="14"/>
  <c r="K37" i="14"/>
  <c r="J37" i="14"/>
  <c r="I37" i="14"/>
  <c r="K36" i="14"/>
  <c r="J36" i="14"/>
  <c r="I36" i="14"/>
  <c r="K35" i="14"/>
  <c r="J35" i="14"/>
  <c r="I35" i="14"/>
  <c r="K34" i="14"/>
  <c r="J34" i="14"/>
  <c r="I34" i="14"/>
  <c r="K33" i="14"/>
  <c r="J33" i="14"/>
  <c r="I33" i="14"/>
  <c r="K32" i="14"/>
  <c r="J32" i="14"/>
  <c r="I32" i="14"/>
  <c r="K31" i="14"/>
  <c r="J31" i="14"/>
  <c r="I31" i="14"/>
  <c r="K30" i="14"/>
  <c r="J30" i="14"/>
  <c r="I30" i="14"/>
  <c r="K29" i="14"/>
  <c r="J29" i="14"/>
  <c r="I29" i="14"/>
  <c r="K28" i="14"/>
  <c r="J28" i="14"/>
  <c r="I28" i="14"/>
  <c r="K27" i="14"/>
  <c r="J27" i="14"/>
  <c r="I27" i="14"/>
  <c r="K26" i="14"/>
  <c r="J26" i="14"/>
  <c r="I26" i="14"/>
  <c r="K25" i="14"/>
  <c r="J25" i="14"/>
  <c r="I25" i="14"/>
  <c r="K24" i="14"/>
  <c r="J24" i="14"/>
  <c r="I24" i="14"/>
  <c r="K23" i="14"/>
  <c r="J23" i="14"/>
  <c r="I23" i="14"/>
  <c r="K22" i="14"/>
  <c r="J22" i="14"/>
  <c r="I22" i="14"/>
  <c r="K21" i="14"/>
  <c r="J21" i="14"/>
  <c r="I21" i="14"/>
  <c r="K20" i="14"/>
  <c r="J20" i="14"/>
  <c r="I20" i="14"/>
  <c r="K19" i="14"/>
  <c r="J19" i="14"/>
  <c r="I19" i="14"/>
  <c r="K18" i="14"/>
  <c r="J18" i="14"/>
  <c r="I18" i="14"/>
  <c r="K17" i="14"/>
  <c r="J17" i="14"/>
  <c r="I17" i="14"/>
  <c r="K16" i="14"/>
  <c r="J16" i="14"/>
  <c r="I16" i="14"/>
  <c r="K15" i="14"/>
  <c r="J15" i="14"/>
  <c r="I15" i="14"/>
  <c r="K132" i="14"/>
  <c r="J132" i="14"/>
  <c r="I132" i="14"/>
  <c r="K131" i="14"/>
  <c r="J131" i="14"/>
  <c r="I131" i="14"/>
  <c r="K130" i="14"/>
  <c r="J130" i="14"/>
  <c r="I130" i="14"/>
  <c r="K129" i="14"/>
  <c r="J129" i="14"/>
  <c r="I129" i="14"/>
  <c r="K128" i="14"/>
  <c r="J128" i="14"/>
  <c r="I128" i="14"/>
  <c r="K126" i="14"/>
  <c r="J126" i="14"/>
  <c r="I126" i="14"/>
  <c r="K125" i="14"/>
  <c r="J125" i="14"/>
  <c r="I125" i="14"/>
  <c r="K124" i="14"/>
  <c r="J124" i="14"/>
  <c r="I124" i="14"/>
  <c r="K123" i="14"/>
  <c r="J123" i="14"/>
  <c r="I123" i="14"/>
  <c r="K122" i="14"/>
  <c r="J122" i="14"/>
  <c r="I122" i="14"/>
  <c r="K121" i="14"/>
  <c r="J121" i="14"/>
  <c r="I121" i="14"/>
  <c r="K120" i="14"/>
  <c r="J120" i="14"/>
  <c r="I120" i="14"/>
  <c r="K116" i="14"/>
  <c r="J116" i="14"/>
  <c r="I116" i="14"/>
  <c r="K115" i="14"/>
  <c r="J115" i="14"/>
  <c r="I115" i="14"/>
  <c r="K114" i="14"/>
  <c r="J114" i="14"/>
  <c r="I114" i="14"/>
  <c r="K113" i="14"/>
  <c r="J113" i="14"/>
  <c r="I113" i="14"/>
  <c r="K112" i="14"/>
  <c r="J112" i="14"/>
  <c r="I112" i="14"/>
  <c r="K111" i="14"/>
  <c r="J111" i="14"/>
  <c r="I111" i="14"/>
  <c r="K110" i="14"/>
  <c r="J110" i="14"/>
  <c r="I110" i="14"/>
  <c r="K109" i="14"/>
  <c r="J109" i="14"/>
  <c r="I109" i="14"/>
  <c r="K108" i="14"/>
  <c r="J108" i="14"/>
  <c r="I108" i="14"/>
  <c r="K107" i="14"/>
  <c r="J107" i="14"/>
  <c r="I107" i="14"/>
  <c r="K106" i="14"/>
  <c r="J106" i="14"/>
  <c r="I106" i="14"/>
  <c r="K105" i="14"/>
  <c r="J105" i="14"/>
  <c r="I105" i="14"/>
  <c r="K104" i="14"/>
  <c r="J104" i="14"/>
  <c r="I104" i="14"/>
  <c r="K103" i="14"/>
  <c r="J103" i="14"/>
  <c r="I103" i="14"/>
  <c r="K102" i="14"/>
  <c r="J102" i="14"/>
  <c r="I102" i="14"/>
  <c r="K101" i="14"/>
  <c r="J101" i="14"/>
  <c r="I101" i="14"/>
  <c r="K100" i="14"/>
  <c r="J100" i="14"/>
  <c r="I100" i="14"/>
  <c r="K99" i="14"/>
  <c r="J99" i="14"/>
  <c r="I99" i="14"/>
  <c r="K98" i="14"/>
  <c r="J98" i="14"/>
  <c r="I98" i="14"/>
  <c r="K97" i="14"/>
  <c r="J97" i="14"/>
  <c r="I97" i="14"/>
  <c r="K96" i="14"/>
  <c r="J96" i="14"/>
  <c r="I96" i="14"/>
  <c r="K95" i="14"/>
  <c r="J95" i="14"/>
  <c r="I95" i="14"/>
  <c r="K94" i="14"/>
  <c r="J94" i="14"/>
  <c r="I94" i="14"/>
  <c r="K93" i="14"/>
  <c r="J93" i="14"/>
  <c r="I93" i="14"/>
  <c r="K92" i="14"/>
  <c r="J92" i="14"/>
  <c r="I92" i="14"/>
  <c r="K91" i="14"/>
  <c r="J91" i="14"/>
  <c r="I91" i="14"/>
  <c r="K90" i="14"/>
  <c r="J90" i="14"/>
  <c r="I90" i="14"/>
  <c r="K89" i="14"/>
  <c r="J89" i="14"/>
  <c r="I89" i="14"/>
  <c r="K85" i="14"/>
  <c r="J85" i="14"/>
  <c r="I85" i="14"/>
  <c r="K84" i="14"/>
  <c r="J84" i="14"/>
  <c r="I84" i="14"/>
  <c r="K83" i="14"/>
  <c r="J83" i="14"/>
  <c r="I83" i="14"/>
  <c r="K82" i="14"/>
  <c r="J82" i="14"/>
  <c r="I82" i="14"/>
  <c r="K81" i="14"/>
  <c r="J81" i="14"/>
  <c r="I81" i="14"/>
  <c r="K80" i="14"/>
  <c r="J80" i="14"/>
  <c r="I80" i="14"/>
  <c r="K79" i="14"/>
  <c r="J79" i="14"/>
  <c r="I79" i="14"/>
  <c r="K78" i="14"/>
  <c r="J78" i="14"/>
  <c r="I78" i="14"/>
  <c r="K77" i="14"/>
  <c r="J77" i="14"/>
  <c r="I77" i="14"/>
  <c r="K76" i="14"/>
  <c r="J76" i="14"/>
  <c r="I76" i="14"/>
  <c r="K75" i="14"/>
  <c r="J75" i="14"/>
  <c r="I75" i="14"/>
  <c r="K74" i="14"/>
  <c r="J74" i="14"/>
  <c r="I74" i="14"/>
  <c r="K73" i="14"/>
  <c r="J73" i="14"/>
  <c r="I73" i="14"/>
  <c r="K72" i="14"/>
  <c r="J72" i="14"/>
  <c r="I72" i="14"/>
  <c r="K71" i="14"/>
  <c r="J71" i="14"/>
  <c r="I71" i="14"/>
  <c r="K70" i="14"/>
  <c r="J70" i="14"/>
  <c r="I70" i="14"/>
  <c r="K69" i="14"/>
  <c r="J69" i="14"/>
  <c r="I69" i="14"/>
  <c r="K68" i="14"/>
  <c r="J68" i="14"/>
  <c r="I68" i="14"/>
  <c r="K67" i="14"/>
  <c r="J67" i="14"/>
  <c r="I67" i="14"/>
  <c r="K66" i="14"/>
  <c r="J66" i="14"/>
  <c r="I66" i="14"/>
  <c r="K65" i="14"/>
  <c r="J65" i="14"/>
  <c r="I65" i="14"/>
  <c r="K64" i="14"/>
  <c r="J64" i="14"/>
  <c r="I64" i="14"/>
  <c r="K63" i="14"/>
  <c r="J63" i="14"/>
  <c r="I63" i="14"/>
  <c r="K62" i="14"/>
  <c r="J62" i="14"/>
  <c r="I62" i="14"/>
  <c r="K61" i="14"/>
  <c r="J61" i="14"/>
  <c r="I61" i="14"/>
  <c r="K60" i="14"/>
  <c r="J60" i="14"/>
  <c r="I60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5" i="14"/>
  <c r="J55" i="14"/>
  <c r="I55" i="14"/>
  <c r="K54" i="14"/>
  <c r="J54" i="14"/>
  <c r="I54" i="14"/>
  <c r="K53" i="14"/>
  <c r="J53" i="14"/>
  <c r="I53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K45" i="14"/>
  <c r="J45" i="14"/>
  <c r="I45" i="14"/>
  <c r="K44" i="14"/>
  <c r="J44" i="14"/>
  <c r="I44" i="14"/>
  <c r="K43" i="14"/>
  <c r="J43" i="14"/>
  <c r="I43" i="14"/>
  <c r="K42" i="14"/>
  <c r="J42" i="14"/>
  <c r="I42" i="14"/>
  <c r="K41" i="14"/>
  <c r="J41" i="14"/>
  <c r="I41" i="14"/>
  <c r="K40" i="14"/>
  <c r="J40" i="14"/>
  <c r="I40" i="14"/>
  <c r="K115" i="16" l="1"/>
  <c r="J115" i="16"/>
  <c r="I115" i="16"/>
  <c r="K114" i="16"/>
  <c r="J114" i="16"/>
  <c r="I114" i="16"/>
  <c r="K113" i="16"/>
  <c r="J113" i="16"/>
  <c r="I113" i="16"/>
  <c r="K112" i="16"/>
  <c r="J112" i="16"/>
  <c r="I112" i="16"/>
  <c r="K110" i="16"/>
  <c r="J110" i="16"/>
  <c r="I110" i="16"/>
  <c r="K109" i="16"/>
  <c r="J109" i="16"/>
  <c r="I109" i="16"/>
  <c r="K108" i="16"/>
  <c r="J108" i="16"/>
  <c r="I108" i="16"/>
  <c r="K107" i="16"/>
  <c r="J107" i="16"/>
  <c r="I107" i="16"/>
  <c r="K106" i="16"/>
  <c r="J106" i="16"/>
  <c r="I106" i="16"/>
  <c r="K105" i="16"/>
  <c r="J105" i="16"/>
  <c r="I105" i="16"/>
  <c r="K104" i="16"/>
  <c r="J104" i="16"/>
  <c r="I104" i="16"/>
  <c r="K103" i="16"/>
  <c r="J103" i="16"/>
  <c r="I103" i="16"/>
  <c r="K98" i="16"/>
  <c r="J98" i="16"/>
  <c r="I98" i="16"/>
  <c r="K80" i="16"/>
  <c r="J80" i="16"/>
  <c r="I80" i="16"/>
  <c r="K84" i="16"/>
  <c r="J84" i="16"/>
  <c r="I84" i="16"/>
  <c r="K83" i="16"/>
  <c r="J83" i="16"/>
  <c r="I83" i="16"/>
  <c r="K85" i="16"/>
  <c r="J85" i="16"/>
  <c r="I85" i="16"/>
  <c r="K30" i="16"/>
  <c r="J30" i="16"/>
  <c r="I30" i="16"/>
  <c r="I93" i="16"/>
  <c r="J93" i="16"/>
  <c r="K93" i="16"/>
  <c r="K90" i="16"/>
  <c r="J90" i="16"/>
  <c r="I90" i="16"/>
  <c r="K89" i="16"/>
  <c r="J89" i="16"/>
  <c r="I89" i="16"/>
  <c r="K91" i="16"/>
  <c r="J91" i="16"/>
  <c r="I91" i="16"/>
  <c r="K87" i="16"/>
  <c r="J87" i="16"/>
  <c r="I87" i="16"/>
  <c r="K75" i="16"/>
  <c r="J75" i="16"/>
  <c r="I75" i="16"/>
  <c r="K64" i="16"/>
  <c r="J64" i="16"/>
  <c r="I64" i="16"/>
  <c r="K61" i="16"/>
  <c r="J61" i="16"/>
  <c r="I61" i="16"/>
  <c r="K62" i="16"/>
  <c r="J62" i="16"/>
  <c r="I62" i="16"/>
  <c r="J34" i="13"/>
  <c r="I34" i="13"/>
  <c r="H34" i="13"/>
  <c r="J32" i="13"/>
  <c r="I32" i="13"/>
  <c r="H32" i="13"/>
  <c r="K26" i="12"/>
  <c r="J26" i="12"/>
  <c r="I26" i="12"/>
  <c r="K21" i="12"/>
  <c r="J21" i="12"/>
  <c r="I21" i="12"/>
  <c r="K23" i="20"/>
  <c r="J23" i="20"/>
  <c r="I23" i="20"/>
  <c r="K16" i="20"/>
  <c r="J16" i="20"/>
  <c r="I16" i="20"/>
  <c r="J101" i="16"/>
  <c r="K101" i="16"/>
  <c r="J27" i="13"/>
  <c r="I27" i="13"/>
  <c r="H27" i="13"/>
  <c r="J50" i="9"/>
  <c r="I50" i="9"/>
  <c r="H50" i="9"/>
  <c r="J75" i="9"/>
  <c r="I75" i="9"/>
  <c r="H75" i="9"/>
  <c r="J26" i="9"/>
  <c r="I26" i="9"/>
  <c r="H26" i="9"/>
  <c r="J20" i="9"/>
  <c r="I20" i="9"/>
  <c r="H20" i="9"/>
  <c r="I38" i="12"/>
  <c r="J38" i="12"/>
  <c r="K38" i="12"/>
  <c r="I39" i="12"/>
  <c r="J39" i="12"/>
  <c r="K39" i="12"/>
  <c r="K39" i="5"/>
  <c r="J39" i="5"/>
  <c r="I39" i="5"/>
  <c r="K47" i="5"/>
  <c r="J47" i="5"/>
  <c r="I47" i="5"/>
  <c r="K23" i="5"/>
  <c r="J23" i="5"/>
  <c r="I23" i="5"/>
  <c r="K44" i="5"/>
  <c r="J44" i="5"/>
  <c r="I44" i="5"/>
  <c r="I161" i="21" l="1"/>
  <c r="J161" i="21"/>
  <c r="K161" i="21"/>
  <c r="K162" i="21"/>
  <c r="J162" i="21"/>
  <c r="I162" i="21"/>
  <c r="I160" i="21"/>
  <c r="J160" i="21"/>
  <c r="K160" i="21"/>
  <c r="I159" i="21"/>
  <c r="J159" i="21"/>
  <c r="K159" i="21"/>
  <c r="J68" i="9"/>
  <c r="I68" i="9"/>
  <c r="H68" i="9"/>
  <c r="I47" i="16"/>
  <c r="J47" i="16"/>
  <c r="K47" i="16"/>
  <c r="I51" i="21"/>
  <c r="J51" i="21"/>
  <c r="K51" i="21"/>
  <c r="J15" i="11"/>
  <c r="J151" i="11" s="1"/>
  <c r="I15" i="11"/>
  <c r="I151" i="11" s="1"/>
  <c r="H15" i="11"/>
  <c r="I22" i="21"/>
  <c r="J22" i="21"/>
  <c r="K22" i="21"/>
  <c r="K16" i="21"/>
  <c r="J16" i="21"/>
  <c r="I16" i="21"/>
  <c r="J89" i="12" l="1"/>
  <c r="K89" i="12"/>
  <c r="J36" i="19"/>
  <c r="I36" i="19"/>
  <c r="H36" i="19"/>
  <c r="J35" i="19"/>
  <c r="I35" i="19"/>
  <c r="H35" i="19"/>
  <c r="J34" i="19"/>
  <c r="I34" i="19"/>
  <c r="H34" i="19"/>
  <c r="J30" i="19"/>
  <c r="I30" i="19"/>
  <c r="H30" i="19"/>
  <c r="J29" i="19"/>
  <c r="I29" i="19"/>
  <c r="H29" i="19"/>
  <c r="J19" i="19"/>
  <c r="I19" i="19"/>
  <c r="H19" i="19"/>
  <c r="J18" i="19"/>
  <c r="I18" i="19"/>
  <c r="H18" i="19"/>
  <c r="J17" i="19"/>
  <c r="I17" i="19"/>
  <c r="H17" i="19"/>
  <c r="J32" i="19"/>
  <c r="I32" i="19"/>
  <c r="J31" i="19"/>
  <c r="J28" i="19"/>
  <c r="J27" i="19"/>
  <c r="J22" i="19"/>
  <c r="J21" i="19"/>
  <c r="I31" i="19"/>
  <c r="I28" i="19"/>
  <c r="I27" i="19"/>
  <c r="I22" i="19"/>
  <c r="I21" i="19"/>
  <c r="J33" i="19"/>
  <c r="J20" i="19"/>
  <c r="I33" i="19"/>
  <c r="I20" i="19"/>
  <c r="K39" i="14" l="1"/>
  <c r="K133" i="14" s="1"/>
  <c r="J39" i="14"/>
  <c r="J133" i="14" s="1"/>
  <c r="I39" i="14"/>
  <c r="K170" i="21"/>
  <c r="J170" i="21"/>
  <c r="I170" i="21"/>
  <c r="K169" i="21"/>
  <c r="J169" i="21"/>
  <c r="I169" i="21"/>
  <c r="K168" i="21"/>
  <c r="J168" i="21"/>
  <c r="I168" i="21"/>
  <c r="K167" i="21"/>
  <c r="J167" i="21"/>
  <c r="I167" i="21"/>
  <c r="K166" i="21"/>
  <c r="J166" i="21"/>
  <c r="I166" i="21"/>
  <c r="K165" i="21"/>
  <c r="J165" i="21"/>
  <c r="I165" i="21"/>
  <c r="K164" i="21"/>
  <c r="J164" i="21"/>
  <c r="I164" i="21"/>
  <c r="K163" i="21"/>
  <c r="J163" i="21"/>
  <c r="I163" i="21"/>
  <c r="K153" i="21"/>
  <c r="J153" i="21"/>
  <c r="I153" i="21"/>
  <c r="K152" i="21"/>
  <c r="J152" i="21"/>
  <c r="I152" i="21"/>
  <c r="K151" i="21"/>
  <c r="J151" i="21"/>
  <c r="I151" i="21"/>
  <c r="K150" i="21"/>
  <c r="J150" i="21"/>
  <c r="I150" i="21"/>
  <c r="K149" i="21"/>
  <c r="J149" i="21"/>
  <c r="I149" i="21"/>
  <c r="K148" i="21"/>
  <c r="J148" i="21"/>
  <c r="I148" i="21"/>
  <c r="K147" i="21"/>
  <c r="J147" i="21"/>
  <c r="I147" i="21"/>
  <c r="K146" i="21"/>
  <c r="J146" i="21"/>
  <c r="I146" i="21"/>
  <c r="K145" i="21"/>
  <c r="J145" i="21"/>
  <c r="I145" i="21"/>
  <c r="K144" i="21"/>
  <c r="J144" i="21"/>
  <c r="I144" i="21"/>
  <c r="K143" i="21"/>
  <c r="J143" i="21"/>
  <c r="I143" i="21"/>
  <c r="K142" i="21"/>
  <c r="J142" i="21"/>
  <c r="I142" i="21"/>
  <c r="K141" i="21"/>
  <c r="J141" i="21"/>
  <c r="I141" i="21"/>
  <c r="K139" i="21"/>
  <c r="J139" i="21"/>
  <c r="I139" i="21"/>
  <c r="K138" i="21"/>
  <c r="J138" i="21"/>
  <c r="I138" i="21"/>
  <c r="K137" i="21"/>
  <c r="J137" i="21"/>
  <c r="I137" i="21"/>
  <c r="K136" i="21"/>
  <c r="J136" i="21"/>
  <c r="I136" i="21"/>
  <c r="K135" i="21"/>
  <c r="J135" i="21"/>
  <c r="I135" i="21"/>
  <c r="K134" i="21"/>
  <c r="J134" i="21"/>
  <c r="I134" i="21"/>
  <c r="K133" i="21"/>
  <c r="J133" i="21"/>
  <c r="I133" i="21"/>
  <c r="K132" i="21"/>
  <c r="J132" i="21"/>
  <c r="I132" i="21"/>
  <c r="K128" i="21"/>
  <c r="J128" i="21"/>
  <c r="I128" i="21"/>
  <c r="K127" i="21"/>
  <c r="J127" i="21"/>
  <c r="I127" i="21"/>
  <c r="K123" i="21"/>
  <c r="J123" i="21"/>
  <c r="I123" i="21"/>
  <c r="K121" i="21"/>
  <c r="J121" i="21"/>
  <c r="I121" i="21"/>
  <c r="K120" i="21"/>
  <c r="J120" i="21"/>
  <c r="I120" i="21"/>
  <c r="K119" i="21"/>
  <c r="J119" i="21"/>
  <c r="I119" i="21"/>
  <c r="K118" i="21"/>
  <c r="J118" i="21"/>
  <c r="I118" i="21"/>
  <c r="K117" i="21"/>
  <c r="J117" i="21"/>
  <c r="I117" i="21"/>
  <c r="K116" i="21"/>
  <c r="J116" i="21"/>
  <c r="I116" i="21"/>
  <c r="K115" i="21"/>
  <c r="J115" i="21"/>
  <c r="I115" i="21"/>
  <c r="K114" i="21"/>
  <c r="J114" i="21"/>
  <c r="I114" i="21"/>
  <c r="K113" i="21"/>
  <c r="J113" i="21"/>
  <c r="I113" i="21"/>
  <c r="K112" i="21"/>
  <c r="J112" i="21"/>
  <c r="I112" i="21"/>
  <c r="K111" i="21"/>
  <c r="J111" i="21"/>
  <c r="I111" i="21"/>
  <c r="K110" i="21"/>
  <c r="J110" i="21"/>
  <c r="I110" i="21"/>
  <c r="K109" i="21"/>
  <c r="J109" i="21"/>
  <c r="I109" i="21"/>
  <c r="K108" i="21"/>
  <c r="J108" i="21"/>
  <c r="I108" i="21"/>
  <c r="K106" i="21"/>
  <c r="J106" i="21"/>
  <c r="I106" i="21"/>
  <c r="K105" i="21"/>
  <c r="J105" i="21"/>
  <c r="I105" i="21"/>
  <c r="K104" i="21"/>
  <c r="J104" i="21"/>
  <c r="I104" i="21"/>
  <c r="K103" i="21"/>
  <c r="J103" i="21"/>
  <c r="I103" i="21"/>
  <c r="K102" i="21"/>
  <c r="J102" i="21"/>
  <c r="I102" i="21"/>
  <c r="K98" i="21"/>
  <c r="J98" i="21"/>
  <c r="I98" i="21"/>
  <c r="K97" i="21"/>
  <c r="J97" i="21"/>
  <c r="I97" i="21"/>
  <c r="K96" i="21"/>
  <c r="J96" i="21"/>
  <c r="I96" i="21"/>
  <c r="K95" i="21"/>
  <c r="J95" i="21"/>
  <c r="I95" i="21"/>
  <c r="K94" i="21"/>
  <c r="J94" i="21"/>
  <c r="I94" i="21"/>
  <c r="K93" i="21"/>
  <c r="J93" i="21"/>
  <c r="I93" i="21"/>
  <c r="K92" i="21"/>
  <c r="J92" i="21"/>
  <c r="I92" i="21"/>
  <c r="K91" i="21"/>
  <c r="J91" i="21"/>
  <c r="I91" i="21"/>
  <c r="K90" i="21"/>
  <c r="J90" i="21"/>
  <c r="I90" i="21"/>
  <c r="K89" i="21"/>
  <c r="J89" i="21"/>
  <c r="I89" i="21"/>
  <c r="K88" i="21"/>
  <c r="J88" i="21"/>
  <c r="I88" i="21"/>
  <c r="K87" i="21"/>
  <c r="J87" i="21"/>
  <c r="I87" i="21"/>
  <c r="K85" i="21"/>
  <c r="J85" i="21"/>
  <c r="I85" i="21"/>
  <c r="K84" i="21"/>
  <c r="J84" i="21"/>
  <c r="I84" i="21"/>
  <c r="K83" i="21"/>
  <c r="J83" i="21"/>
  <c r="I83" i="21"/>
  <c r="K80" i="21"/>
  <c r="J80" i="21"/>
  <c r="I80" i="21"/>
  <c r="K79" i="21"/>
  <c r="J79" i="21"/>
  <c r="I79" i="21"/>
  <c r="K78" i="21"/>
  <c r="J78" i="21"/>
  <c r="I78" i="21"/>
  <c r="K77" i="21"/>
  <c r="J77" i="21"/>
  <c r="I77" i="21"/>
  <c r="K73" i="21"/>
  <c r="J73" i="21"/>
  <c r="I73" i="21"/>
  <c r="K72" i="21"/>
  <c r="J72" i="21"/>
  <c r="I72" i="21"/>
  <c r="K71" i="21"/>
  <c r="J71" i="21"/>
  <c r="I71" i="21"/>
  <c r="K70" i="21"/>
  <c r="J70" i="21"/>
  <c r="I70" i="21"/>
  <c r="K69" i="21"/>
  <c r="J69" i="21"/>
  <c r="I69" i="21"/>
  <c r="K68" i="21"/>
  <c r="J68" i="21"/>
  <c r="I68" i="21"/>
  <c r="K67" i="21"/>
  <c r="J67" i="21"/>
  <c r="I67" i="21"/>
  <c r="K65" i="21"/>
  <c r="J65" i="21"/>
  <c r="I65" i="21"/>
  <c r="K64" i="21"/>
  <c r="J64" i="21"/>
  <c r="I64" i="21"/>
  <c r="K63" i="21"/>
  <c r="J63" i="21"/>
  <c r="I63" i="21"/>
  <c r="K61" i="21"/>
  <c r="J61" i="21"/>
  <c r="I61" i="21"/>
  <c r="K60" i="21"/>
  <c r="J60" i="21"/>
  <c r="I60" i="21"/>
  <c r="K59" i="21"/>
  <c r="J59" i="21"/>
  <c r="I59" i="21"/>
  <c r="K58" i="21"/>
  <c r="J58" i="21"/>
  <c r="I58" i="21"/>
  <c r="K57" i="21"/>
  <c r="J57" i="21"/>
  <c r="K56" i="21"/>
  <c r="J56" i="21"/>
  <c r="I56" i="21"/>
  <c r="K55" i="21"/>
  <c r="J55" i="21"/>
  <c r="I55" i="21"/>
  <c r="K54" i="21"/>
  <c r="J54" i="21"/>
  <c r="I54" i="21"/>
  <c r="K53" i="21"/>
  <c r="J53" i="21"/>
  <c r="I53" i="21"/>
  <c r="K52" i="21"/>
  <c r="J52" i="21"/>
  <c r="I52" i="21"/>
  <c r="K50" i="21"/>
  <c r="J50" i="21"/>
  <c r="I50" i="21"/>
  <c r="K45" i="21"/>
  <c r="J45" i="21"/>
  <c r="I45" i="21"/>
  <c r="K44" i="21"/>
  <c r="J44" i="21"/>
  <c r="I44" i="21"/>
  <c r="K43" i="21"/>
  <c r="J43" i="21"/>
  <c r="I43" i="21"/>
  <c r="K42" i="21"/>
  <c r="J42" i="21"/>
  <c r="I42" i="21"/>
  <c r="K41" i="21"/>
  <c r="J41" i="21"/>
  <c r="I41" i="21"/>
  <c r="K40" i="21"/>
  <c r="J40" i="21"/>
  <c r="I40" i="21"/>
  <c r="K39" i="21"/>
  <c r="J39" i="21"/>
  <c r="I39" i="21"/>
  <c r="K29" i="21"/>
  <c r="J29" i="21"/>
  <c r="I29" i="21"/>
  <c r="K28" i="21"/>
  <c r="J28" i="21"/>
  <c r="I28" i="21"/>
  <c r="K27" i="21"/>
  <c r="J27" i="21"/>
  <c r="I27" i="21"/>
  <c r="K26" i="21"/>
  <c r="J26" i="21"/>
  <c r="I26" i="21"/>
  <c r="K25" i="21"/>
  <c r="J25" i="21"/>
  <c r="I25" i="21"/>
  <c r="K24" i="21"/>
  <c r="J24" i="21"/>
  <c r="I24" i="21"/>
  <c r="K23" i="21"/>
  <c r="J23" i="21"/>
  <c r="I23" i="21"/>
  <c r="K21" i="21"/>
  <c r="J21" i="21"/>
  <c r="I21" i="21"/>
  <c r="K20" i="21"/>
  <c r="J20" i="21"/>
  <c r="I20" i="21"/>
  <c r="K19" i="21"/>
  <c r="J19" i="21"/>
  <c r="I19" i="21"/>
  <c r="K18" i="21"/>
  <c r="J18" i="21"/>
  <c r="I18" i="21"/>
  <c r="K17" i="21"/>
  <c r="J17" i="21"/>
  <c r="I17" i="21"/>
  <c r="J171" i="21" l="1"/>
  <c r="K171" i="21"/>
  <c r="J99" i="13"/>
  <c r="I99" i="13"/>
  <c r="H99" i="13"/>
  <c r="J97" i="13"/>
  <c r="I97" i="13"/>
  <c r="H97" i="13"/>
  <c r="J93" i="13"/>
  <c r="I93" i="13"/>
  <c r="H93" i="13"/>
  <c r="J92" i="13"/>
  <c r="I92" i="13"/>
  <c r="H92" i="13"/>
  <c r="J91" i="13"/>
  <c r="I91" i="13"/>
  <c r="H91" i="13"/>
  <c r="J90" i="13"/>
  <c r="I90" i="13"/>
  <c r="H90" i="13"/>
  <c r="J89" i="13"/>
  <c r="I89" i="13"/>
  <c r="H89" i="13"/>
  <c r="J88" i="13"/>
  <c r="I88" i="13"/>
  <c r="H88" i="13"/>
  <c r="J87" i="13"/>
  <c r="I87" i="13"/>
  <c r="H87" i="13"/>
  <c r="J86" i="13"/>
  <c r="I86" i="13"/>
  <c r="H86" i="13"/>
  <c r="J85" i="13"/>
  <c r="I85" i="13"/>
  <c r="H85" i="13"/>
  <c r="J84" i="13"/>
  <c r="I84" i="13"/>
  <c r="H84" i="13"/>
  <c r="J83" i="13"/>
  <c r="I83" i="13"/>
  <c r="H83" i="13"/>
  <c r="J82" i="13"/>
  <c r="I82" i="13"/>
  <c r="H82" i="13"/>
  <c r="J81" i="13"/>
  <c r="I81" i="13"/>
  <c r="H81" i="13"/>
  <c r="J80" i="13"/>
  <c r="I80" i="13"/>
  <c r="H80" i="13"/>
  <c r="J79" i="13"/>
  <c r="I79" i="13"/>
  <c r="H79" i="13"/>
  <c r="J78" i="13"/>
  <c r="I78" i="13"/>
  <c r="H78" i="13"/>
  <c r="J77" i="13"/>
  <c r="I77" i="13"/>
  <c r="H77" i="13"/>
  <c r="J76" i="13"/>
  <c r="I76" i="13"/>
  <c r="H76" i="13"/>
  <c r="J75" i="13"/>
  <c r="I75" i="13"/>
  <c r="H75" i="13"/>
  <c r="J74" i="13"/>
  <c r="I74" i="13"/>
  <c r="H74" i="13"/>
  <c r="J73" i="13"/>
  <c r="I73" i="13"/>
  <c r="H73" i="13"/>
  <c r="J72" i="13"/>
  <c r="I72" i="13"/>
  <c r="J71" i="13"/>
  <c r="I71" i="13"/>
  <c r="H71" i="13"/>
  <c r="J70" i="13"/>
  <c r="I70" i="13"/>
  <c r="H70" i="13"/>
  <c r="J69" i="13"/>
  <c r="I69" i="13"/>
  <c r="H69" i="13"/>
  <c r="J64" i="13"/>
  <c r="I64" i="13"/>
  <c r="H64" i="13"/>
  <c r="J63" i="13"/>
  <c r="I63" i="13"/>
  <c r="H63" i="13"/>
  <c r="J62" i="13"/>
  <c r="I62" i="13"/>
  <c r="H62" i="13"/>
  <c r="J61" i="13"/>
  <c r="I61" i="13"/>
  <c r="H61" i="13"/>
  <c r="J60" i="13"/>
  <c r="I60" i="13"/>
  <c r="H60" i="13"/>
  <c r="J59" i="13"/>
  <c r="I59" i="13"/>
  <c r="H59" i="13"/>
  <c r="J58" i="13"/>
  <c r="I58" i="13"/>
  <c r="H58" i="13"/>
  <c r="J57" i="13"/>
  <c r="I57" i="13"/>
  <c r="H57" i="13"/>
  <c r="J56" i="13"/>
  <c r="I56" i="13"/>
  <c r="H56" i="13"/>
  <c r="J55" i="13"/>
  <c r="I55" i="13"/>
  <c r="H55" i="13"/>
  <c r="J54" i="13"/>
  <c r="I54" i="13"/>
  <c r="H54" i="13"/>
  <c r="J53" i="13"/>
  <c r="I53" i="13"/>
  <c r="H53" i="13"/>
  <c r="J52" i="13"/>
  <c r="I52" i="13"/>
  <c r="H52" i="13"/>
  <c r="J51" i="13"/>
  <c r="I51" i="13"/>
  <c r="H51" i="13"/>
  <c r="J50" i="13"/>
  <c r="I50" i="13"/>
  <c r="H50" i="13"/>
  <c r="J49" i="13"/>
  <c r="I49" i="13"/>
  <c r="H49" i="13"/>
  <c r="J48" i="13"/>
  <c r="I48" i="13"/>
  <c r="H48" i="13"/>
  <c r="J47" i="13"/>
  <c r="I47" i="13"/>
  <c r="H47" i="13"/>
  <c r="J46" i="13"/>
  <c r="I46" i="13"/>
  <c r="H46" i="13"/>
  <c r="J45" i="13"/>
  <c r="I45" i="13"/>
  <c r="H45" i="13"/>
  <c r="J44" i="13"/>
  <c r="I44" i="13"/>
  <c r="H44" i="13"/>
  <c r="J43" i="13"/>
  <c r="I43" i="13"/>
  <c r="H43" i="13"/>
  <c r="J42" i="13"/>
  <c r="I42" i="13"/>
  <c r="H42" i="13"/>
  <c r="J41" i="13"/>
  <c r="I41" i="13"/>
  <c r="H41" i="13"/>
  <c r="J40" i="13"/>
  <c r="I40" i="13"/>
  <c r="H40" i="13"/>
  <c r="J38" i="13"/>
  <c r="I38" i="13"/>
  <c r="H38" i="13"/>
  <c r="J39" i="13"/>
  <c r="I39" i="13"/>
  <c r="H39" i="13"/>
  <c r="J33" i="13"/>
  <c r="I33" i="13"/>
  <c r="H33" i="13"/>
  <c r="J30" i="13"/>
  <c r="I30" i="13"/>
  <c r="H30" i="13"/>
  <c r="J29" i="13"/>
  <c r="I29" i="13"/>
  <c r="H29" i="13"/>
  <c r="J28" i="13"/>
  <c r="I28" i="13"/>
  <c r="H28" i="13"/>
  <c r="J26" i="13"/>
  <c r="I26" i="13"/>
  <c r="H26" i="13"/>
  <c r="J25" i="13"/>
  <c r="I25" i="13"/>
  <c r="H25" i="13"/>
  <c r="J24" i="13"/>
  <c r="I24" i="13"/>
  <c r="H24" i="13"/>
  <c r="J23" i="13"/>
  <c r="I23" i="13"/>
  <c r="H23" i="13"/>
  <c r="J22" i="13"/>
  <c r="I22" i="13"/>
  <c r="H22" i="13"/>
  <c r="J21" i="13"/>
  <c r="I21" i="13"/>
  <c r="H21" i="13"/>
  <c r="J20" i="13"/>
  <c r="I20" i="13"/>
  <c r="H20" i="13"/>
  <c r="J19" i="13"/>
  <c r="I19" i="13"/>
  <c r="H19" i="13"/>
  <c r="J18" i="13"/>
  <c r="I18" i="13"/>
  <c r="H18" i="13"/>
  <c r="J17" i="13"/>
  <c r="I17" i="13"/>
  <c r="H17" i="13"/>
  <c r="J16" i="13"/>
  <c r="I16" i="13"/>
  <c r="H16" i="13"/>
  <c r="J15" i="13"/>
  <c r="I15" i="13"/>
  <c r="H15" i="13"/>
  <c r="I100" i="13" l="1"/>
  <c r="J100" i="13"/>
  <c r="J74" i="9"/>
  <c r="I74" i="9"/>
  <c r="H74" i="9"/>
  <c r="J71" i="9"/>
  <c r="I71" i="9"/>
  <c r="H71" i="9"/>
  <c r="J70" i="9"/>
  <c r="I70" i="9"/>
  <c r="H70" i="9"/>
  <c r="J67" i="9"/>
  <c r="I67" i="9"/>
  <c r="H67" i="9"/>
  <c r="J65" i="9"/>
  <c r="I65" i="9"/>
  <c r="H65" i="9"/>
  <c r="J64" i="9"/>
  <c r="I64" i="9"/>
  <c r="H64" i="9"/>
  <c r="J63" i="9"/>
  <c r="I63" i="9"/>
  <c r="H63" i="9"/>
  <c r="J56" i="9"/>
  <c r="I56" i="9"/>
  <c r="H56" i="9"/>
  <c r="J55" i="9"/>
  <c r="I55" i="9"/>
  <c r="H55" i="9"/>
  <c r="J54" i="9"/>
  <c r="I54" i="9"/>
  <c r="H54" i="9"/>
  <c r="J53" i="9"/>
  <c r="I53" i="9"/>
  <c r="H53" i="9"/>
  <c r="J52" i="9"/>
  <c r="I52" i="9"/>
  <c r="H52" i="9"/>
  <c r="J51" i="9"/>
  <c r="I51" i="9"/>
  <c r="H51" i="9"/>
  <c r="J49" i="9"/>
  <c r="I49" i="9"/>
  <c r="H49" i="9"/>
  <c r="J42" i="9"/>
  <c r="I42" i="9"/>
  <c r="H42" i="9"/>
  <c r="J41" i="9"/>
  <c r="I41" i="9"/>
  <c r="H41" i="9"/>
  <c r="J40" i="9"/>
  <c r="I40" i="9"/>
  <c r="H40" i="9"/>
  <c r="J76" i="9"/>
  <c r="I76" i="9"/>
  <c r="H76" i="9"/>
  <c r="J45" i="9"/>
  <c r="I45" i="9"/>
  <c r="H45" i="9"/>
  <c r="J39" i="9"/>
  <c r="I39" i="9"/>
  <c r="H39" i="9"/>
  <c r="J36" i="9"/>
  <c r="I36" i="9"/>
  <c r="H36" i="9"/>
  <c r="J35" i="9"/>
  <c r="I35" i="9"/>
  <c r="H35" i="9"/>
  <c r="J34" i="9"/>
  <c r="I34" i="9"/>
  <c r="H34" i="9"/>
  <c r="J33" i="9"/>
  <c r="I33" i="9"/>
  <c r="H33" i="9"/>
  <c r="J28" i="9"/>
  <c r="I28" i="9"/>
  <c r="H28" i="9"/>
  <c r="J25" i="9"/>
  <c r="I25" i="9"/>
  <c r="H25" i="9"/>
  <c r="J24" i="9"/>
  <c r="I24" i="9"/>
  <c r="H24" i="9"/>
  <c r="J23" i="9"/>
  <c r="I23" i="9"/>
  <c r="H23" i="9"/>
  <c r="J22" i="9"/>
  <c r="I22" i="9"/>
  <c r="H22" i="9"/>
  <c r="J21" i="9"/>
  <c r="I21" i="9"/>
  <c r="H21" i="9"/>
  <c r="J18" i="9"/>
  <c r="I18" i="9"/>
  <c r="H18" i="9"/>
  <c r="J17" i="9"/>
  <c r="J77" i="9" s="1"/>
  <c r="I17" i="9"/>
  <c r="H17" i="9"/>
  <c r="I77" i="9" l="1"/>
  <c r="K25" i="20"/>
  <c r="J25" i="20"/>
  <c r="I25" i="20"/>
  <c r="K21" i="20"/>
  <c r="J21" i="20"/>
  <c r="I21" i="20"/>
  <c r="J26" i="20" l="1"/>
  <c r="K26" i="20"/>
  <c r="I39" i="16"/>
  <c r="J39" i="16"/>
  <c r="K39" i="16"/>
  <c r="I40" i="16"/>
  <c r="J40" i="16"/>
  <c r="K40" i="16"/>
  <c r="I41" i="16"/>
  <c r="J41" i="16"/>
  <c r="K41" i="16"/>
  <c r="I35" i="16"/>
  <c r="J35" i="16"/>
  <c r="K35" i="16"/>
  <c r="I24" i="10"/>
  <c r="K17" i="10"/>
  <c r="J17" i="10"/>
  <c r="I17" i="10"/>
  <c r="K15" i="10"/>
  <c r="J15" i="10"/>
  <c r="I15" i="10"/>
  <c r="K29" i="10"/>
  <c r="J29" i="10"/>
  <c r="I29" i="10"/>
  <c r="K28" i="10"/>
  <c r="J28" i="10"/>
  <c r="I28" i="10"/>
  <c r="K27" i="10"/>
  <c r="J27" i="10"/>
  <c r="I27" i="10"/>
  <c r="J74" i="12" l="1"/>
  <c r="K74" i="12"/>
  <c r="K111" i="16" l="1"/>
  <c r="J111" i="16"/>
  <c r="I111" i="16"/>
  <c r="K92" i="16"/>
  <c r="J92" i="16"/>
  <c r="I92" i="16"/>
  <c r="K102" i="16"/>
  <c r="J102" i="16"/>
  <c r="I102" i="16"/>
  <c r="K100" i="16"/>
  <c r="J100" i="16"/>
  <c r="I100" i="16"/>
  <c r="K99" i="16"/>
  <c r="J99" i="16"/>
  <c r="I99" i="16"/>
  <c r="K94" i="16"/>
  <c r="J94" i="16"/>
  <c r="I94" i="16"/>
  <c r="K88" i="16"/>
  <c r="J88" i="16"/>
  <c r="I88" i="16"/>
  <c r="K86" i="16"/>
  <c r="J86" i="16"/>
  <c r="I86" i="16"/>
  <c r="K82" i="16"/>
  <c r="J82" i="16"/>
  <c r="I82" i="16"/>
  <c r="K81" i="16"/>
  <c r="J81" i="16"/>
  <c r="I81" i="16"/>
  <c r="K79" i="16"/>
  <c r="J79" i="16"/>
  <c r="I79" i="16"/>
  <c r="K78" i="16"/>
  <c r="J78" i="16"/>
  <c r="I78" i="16"/>
  <c r="K74" i="16"/>
  <c r="J74" i="16"/>
  <c r="I74" i="16"/>
  <c r="K77" i="16"/>
  <c r="J77" i="16"/>
  <c r="I77" i="16"/>
  <c r="K76" i="16"/>
  <c r="J76" i="16"/>
  <c r="I76" i="16"/>
  <c r="K73" i="16"/>
  <c r="J73" i="16"/>
  <c r="I73" i="16"/>
  <c r="K72" i="16"/>
  <c r="J72" i="16"/>
  <c r="I72" i="16"/>
  <c r="K71" i="16"/>
  <c r="J71" i="16"/>
  <c r="I71" i="16"/>
  <c r="K70" i="16"/>
  <c r="J70" i="16"/>
  <c r="I70" i="16"/>
  <c r="K69" i="16"/>
  <c r="J69" i="16"/>
  <c r="I69" i="16"/>
  <c r="K63" i="16"/>
  <c r="J63" i="16"/>
  <c r="I63" i="16"/>
  <c r="K60" i="16"/>
  <c r="J60" i="16"/>
  <c r="I60" i="16"/>
  <c r="K59" i="16"/>
  <c r="J59" i="16"/>
  <c r="I59" i="16"/>
  <c r="K58" i="16"/>
  <c r="J58" i="16"/>
  <c r="I58" i="16"/>
  <c r="K57" i="16"/>
  <c r="J57" i="16"/>
  <c r="I57" i="16"/>
  <c r="K56" i="16"/>
  <c r="J56" i="16"/>
  <c r="I56" i="16"/>
  <c r="K55" i="16"/>
  <c r="J55" i="16"/>
  <c r="I55" i="16"/>
  <c r="K54" i="16"/>
  <c r="J54" i="16"/>
  <c r="I54" i="16"/>
  <c r="K53" i="16"/>
  <c r="J53" i="16"/>
  <c r="I53" i="16"/>
  <c r="K52" i="16"/>
  <c r="J52" i="16"/>
  <c r="I52" i="16"/>
  <c r="K51" i="16"/>
  <c r="J51" i="16"/>
  <c r="I51" i="16"/>
  <c r="K50" i="16"/>
  <c r="J50" i="16"/>
  <c r="I50" i="16"/>
  <c r="K46" i="16"/>
  <c r="J46" i="16"/>
  <c r="I46" i="16"/>
  <c r="K45" i="16"/>
  <c r="J45" i="16"/>
  <c r="I45" i="16"/>
  <c r="K44" i="16"/>
  <c r="J44" i="16"/>
  <c r="I44" i="16"/>
  <c r="K43" i="16"/>
  <c r="J43" i="16"/>
  <c r="I43" i="16"/>
  <c r="K42" i="16"/>
  <c r="J42" i="16"/>
  <c r="I42" i="16"/>
  <c r="K34" i="16"/>
  <c r="J34" i="16"/>
  <c r="I34" i="16"/>
  <c r="K33" i="16"/>
  <c r="J33" i="16"/>
  <c r="I33" i="16"/>
  <c r="K32" i="16"/>
  <c r="J32" i="16"/>
  <c r="I32" i="16"/>
  <c r="K31" i="16"/>
  <c r="J31" i="16"/>
  <c r="I31" i="16"/>
  <c r="K29" i="16"/>
  <c r="J29" i="16"/>
  <c r="I29" i="16"/>
  <c r="K28" i="16"/>
  <c r="J28" i="16"/>
  <c r="I28" i="16"/>
  <c r="K27" i="16"/>
  <c r="J27" i="16"/>
  <c r="I27" i="16"/>
  <c r="K26" i="16"/>
  <c r="J26" i="16"/>
  <c r="I26" i="16"/>
  <c r="K25" i="16"/>
  <c r="J25" i="16"/>
  <c r="I25" i="16"/>
  <c r="K24" i="16"/>
  <c r="J24" i="16"/>
  <c r="I24" i="16"/>
  <c r="K23" i="16"/>
  <c r="J23" i="16"/>
  <c r="I23" i="16"/>
  <c r="K22" i="16"/>
  <c r="J22" i="16"/>
  <c r="I22" i="16"/>
  <c r="K21" i="16"/>
  <c r="J21" i="16"/>
  <c r="I21" i="16"/>
  <c r="K20" i="16"/>
  <c r="J20" i="16"/>
  <c r="I20" i="16"/>
  <c r="K18" i="16"/>
  <c r="J18" i="16"/>
  <c r="I18" i="16"/>
  <c r="K17" i="16"/>
  <c r="J17" i="16"/>
  <c r="I17" i="16"/>
  <c r="K16" i="16"/>
  <c r="J16" i="16"/>
  <c r="I16" i="16"/>
  <c r="K15" i="16"/>
  <c r="J15" i="16"/>
  <c r="I15" i="16"/>
  <c r="K116" i="16"/>
  <c r="J116" i="16"/>
  <c r="I116" i="16"/>
  <c r="K90" i="12"/>
  <c r="J90" i="12"/>
  <c r="I90" i="12"/>
  <c r="K85" i="12"/>
  <c r="J85" i="12"/>
  <c r="I85" i="12"/>
  <c r="K87" i="12"/>
  <c r="J87" i="12"/>
  <c r="I87" i="12"/>
  <c r="K84" i="12"/>
  <c r="J84" i="12"/>
  <c r="I84" i="12"/>
  <c r="K83" i="12"/>
  <c r="J83" i="12"/>
  <c r="I83" i="12"/>
  <c r="K72" i="12"/>
  <c r="J72" i="12"/>
  <c r="I72" i="12"/>
  <c r="K73" i="12"/>
  <c r="J73" i="12"/>
  <c r="I73" i="12"/>
  <c r="K68" i="12"/>
  <c r="J68" i="12"/>
  <c r="I68" i="12"/>
  <c r="K63" i="12"/>
  <c r="J63" i="12"/>
  <c r="I63" i="12"/>
  <c r="K69" i="12"/>
  <c r="J69" i="12"/>
  <c r="I69" i="12"/>
  <c r="K67" i="12"/>
  <c r="J67" i="12"/>
  <c r="I67" i="12"/>
  <c r="K59" i="12"/>
  <c r="J59" i="12"/>
  <c r="I59" i="12"/>
  <c r="K61" i="12"/>
  <c r="J61" i="12"/>
  <c r="I61" i="12"/>
  <c r="K54" i="12"/>
  <c r="J54" i="12"/>
  <c r="I54" i="12"/>
  <c r="K56" i="12"/>
  <c r="J56" i="12"/>
  <c r="I56" i="12"/>
  <c r="K52" i="12"/>
  <c r="J52" i="12"/>
  <c r="I52" i="12"/>
  <c r="K51" i="12"/>
  <c r="J51" i="12"/>
  <c r="I51" i="12"/>
  <c r="K50" i="12"/>
  <c r="J50" i="12"/>
  <c r="I50" i="12"/>
  <c r="K48" i="12"/>
  <c r="J48" i="12"/>
  <c r="I48" i="12"/>
  <c r="K40" i="12"/>
  <c r="J40" i="12"/>
  <c r="I40" i="12"/>
  <c r="K41" i="12"/>
  <c r="J41" i="12"/>
  <c r="I41" i="12"/>
  <c r="K80" i="12"/>
  <c r="J80" i="12"/>
  <c r="I80" i="12"/>
  <c r="K78" i="12"/>
  <c r="J78" i="12"/>
  <c r="I78" i="12"/>
  <c r="K77" i="12"/>
  <c r="J77" i="12"/>
  <c r="I77" i="12"/>
  <c r="K75" i="12"/>
  <c r="J75" i="12"/>
  <c r="I75" i="12"/>
  <c r="K76" i="12"/>
  <c r="J76" i="12"/>
  <c r="I76" i="12"/>
  <c r="K36" i="12"/>
  <c r="J36" i="12"/>
  <c r="I36" i="12"/>
  <c r="K35" i="12"/>
  <c r="J35" i="12"/>
  <c r="I35" i="12"/>
  <c r="K28" i="12"/>
  <c r="J28" i="12"/>
  <c r="I28" i="12"/>
  <c r="K27" i="12"/>
  <c r="J27" i="12"/>
  <c r="I27" i="12"/>
  <c r="K34" i="12"/>
  <c r="J34" i="12"/>
  <c r="I34" i="12"/>
  <c r="K25" i="12"/>
  <c r="J25" i="12"/>
  <c r="I25" i="12"/>
  <c r="K24" i="12"/>
  <c r="J24" i="12"/>
  <c r="I24" i="12"/>
  <c r="K23" i="12"/>
  <c r="J23" i="12"/>
  <c r="I23" i="12"/>
  <c r="K33" i="12"/>
  <c r="J33" i="12"/>
  <c r="I33" i="12"/>
  <c r="K22" i="12"/>
  <c r="J22" i="12"/>
  <c r="I22" i="12"/>
  <c r="K20" i="12"/>
  <c r="J20" i="12"/>
  <c r="I20" i="12"/>
  <c r="K18" i="12"/>
  <c r="J18" i="12"/>
  <c r="I18" i="12"/>
  <c r="J117" i="16" l="1"/>
  <c r="K117" i="16"/>
  <c r="J21" i="8"/>
  <c r="I21" i="8"/>
  <c r="H21" i="8"/>
  <c r="J18" i="8"/>
  <c r="I18" i="8"/>
  <c r="H18" i="8"/>
  <c r="J16" i="8"/>
  <c r="I16" i="8"/>
  <c r="H16" i="8"/>
  <c r="K37" i="5"/>
  <c r="J37" i="5"/>
  <c r="I37" i="5"/>
  <c r="K28" i="5"/>
  <c r="J28" i="5"/>
  <c r="I28" i="5"/>
  <c r="J24" i="10" l="1"/>
  <c r="K24" i="10"/>
  <c r="J16" i="19" l="1"/>
  <c r="J37" i="19" s="1"/>
  <c r="I16" i="19"/>
  <c r="I37" i="19" s="1"/>
  <c r="H16" i="19"/>
  <c r="K18" i="10" l="1"/>
  <c r="K19" i="10"/>
  <c r="K16" i="10"/>
  <c r="K21" i="10"/>
  <c r="K25" i="10"/>
  <c r="K22" i="10"/>
  <c r="K20" i="10"/>
  <c r="K26" i="10"/>
  <c r="K23" i="10"/>
  <c r="J18" i="10"/>
  <c r="J19" i="10"/>
  <c r="J16" i="10"/>
  <c r="J21" i="10"/>
  <c r="J25" i="10"/>
  <c r="J22" i="10"/>
  <c r="J20" i="10"/>
  <c r="J26" i="10"/>
  <c r="J23" i="10"/>
  <c r="I18" i="10"/>
  <c r="I19" i="10"/>
  <c r="I16" i="10"/>
  <c r="I21" i="10"/>
  <c r="I25" i="10"/>
  <c r="I22" i="10"/>
  <c r="I20" i="10"/>
  <c r="I26" i="10"/>
  <c r="I23" i="10"/>
  <c r="K16" i="12"/>
  <c r="K17" i="12"/>
  <c r="K19" i="12"/>
  <c r="K37" i="12"/>
  <c r="K42" i="12"/>
  <c r="K60" i="12"/>
  <c r="K58" i="12"/>
  <c r="K47" i="12"/>
  <c r="J16" i="12"/>
  <c r="J17" i="12"/>
  <c r="J19" i="12"/>
  <c r="J37" i="12"/>
  <c r="J42" i="12"/>
  <c r="J60" i="12"/>
  <c r="J58" i="12"/>
  <c r="J47" i="12"/>
  <c r="I16" i="12"/>
  <c r="I17" i="12"/>
  <c r="I19" i="12"/>
  <c r="I37" i="12"/>
  <c r="I42" i="12"/>
  <c r="I60" i="12"/>
  <c r="I58" i="12"/>
  <c r="I47" i="12"/>
  <c r="K15" i="12"/>
  <c r="J15" i="12"/>
  <c r="I15" i="12"/>
  <c r="K18" i="5"/>
  <c r="K17" i="5"/>
  <c r="K20" i="5"/>
  <c r="K16" i="5"/>
  <c r="K22" i="5"/>
  <c r="K29" i="5"/>
  <c r="K35" i="5"/>
  <c r="K36" i="5"/>
  <c r="K38" i="5"/>
  <c r="K43" i="5"/>
  <c r="K45" i="5"/>
  <c r="K46" i="5"/>
  <c r="K48" i="5"/>
  <c r="K49" i="5"/>
  <c r="K50" i="5"/>
  <c r="J18" i="5"/>
  <c r="J17" i="5"/>
  <c r="J20" i="5"/>
  <c r="J16" i="5"/>
  <c r="J22" i="5"/>
  <c r="J29" i="5"/>
  <c r="J35" i="5"/>
  <c r="J36" i="5"/>
  <c r="J38" i="5"/>
  <c r="J43" i="5"/>
  <c r="J45" i="5"/>
  <c r="J46" i="5"/>
  <c r="J48" i="5"/>
  <c r="J49" i="5"/>
  <c r="J50" i="5"/>
  <c r="I35" i="5"/>
  <c r="I36" i="5"/>
  <c r="I38" i="5"/>
  <c r="I43" i="5"/>
  <c r="I45" i="5"/>
  <c r="I46" i="5"/>
  <c r="I48" i="5"/>
  <c r="I49" i="5"/>
  <c r="I50" i="5"/>
  <c r="I18" i="5"/>
  <c r="I17" i="5"/>
  <c r="I20" i="5"/>
  <c r="I16" i="5"/>
  <c r="I22" i="5"/>
  <c r="I29" i="5"/>
  <c r="K66" i="3"/>
  <c r="K67" i="3"/>
  <c r="K68" i="3"/>
  <c r="K69" i="3"/>
  <c r="K73" i="3"/>
  <c r="K74" i="3"/>
  <c r="K75" i="3"/>
  <c r="K76" i="3"/>
  <c r="K77" i="3"/>
  <c r="K78" i="3"/>
  <c r="K79" i="3"/>
  <c r="J66" i="3"/>
  <c r="J67" i="3"/>
  <c r="J68" i="3"/>
  <c r="J69" i="3"/>
  <c r="J73" i="3"/>
  <c r="J74" i="3"/>
  <c r="J75" i="3"/>
  <c r="J76" i="3"/>
  <c r="J77" i="3"/>
  <c r="J78" i="3"/>
  <c r="J79" i="3"/>
  <c r="I66" i="3"/>
  <c r="I67" i="3"/>
  <c r="I68" i="3"/>
  <c r="I69" i="3"/>
  <c r="I73" i="3"/>
  <c r="I74" i="3"/>
  <c r="I75" i="3"/>
  <c r="I76" i="3"/>
  <c r="I77" i="3"/>
  <c r="I78" i="3"/>
  <c r="I79" i="3"/>
  <c r="K65" i="3"/>
  <c r="K15" i="3"/>
  <c r="J15" i="3"/>
  <c r="J65" i="3"/>
  <c r="I15" i="3"/>
  <c r="I65" i="3"/>
  <c r="J91" i="12" l="1"/>
  <c r="K91" i="12"/>
  <c r="K80" i="3"/>
  <c r="J80" i="3"/>
  <c r="J30" i="10"/>
  <c r="K30" i="10"/>
  <c r="J19" i="8"/>
  <c r="I19" i="8"/>
  <c r="H19" i="8"/>
  <c r="J15" i="8"/>
  <c r="I15" i="8"/>
  <c r="H15" i="8"/>
  <c r="I22" i="8" l="1"/>
  <c r="J22" i="8"/>
  <c r="I27" i="6" l="1"/>
  <c r="J27" i="6"/>
  <c r="K15" i="5"/>
  <c r="K51" i="5" s="1"/>
  <c r="J15" i="5"/>
  <c r="J51" i="5" s="1"/>
  <c r="I15" i="5"/>
</calcChain>
</file>

<file path=xl/sharedStrings.xml><?xml version="1.0" encoding="utf-8"?>
<sst xmlns="http://schemas.openxmlformats.org/spreadsheetml/2006/main" count="4500" uniqueCount="1233">
  <si>
    <t>kg</t>
  </si>
  <si>
    <t>RADIČ rdeči</t>
  </si>
  <si>
    <t>PAPRIKA rumena</t>
  </si>
  <si>
    <t>PAPRIKA zelena</t>
  </si>
  <si>
    <t>ZELJE kitajsko</t>
  </si>
  <si>
    <t>VRSTA BLAGA</t>
  </si>
  <si>
    <t>SKUPAJ VREDNOST SKLOPA</t>
  </si>
  <si>
    <t>BANANA</t>
  </si>
  <si>
    <t>BLITVA</t>
  </si>
  <si>
    <t>CVETAČA</t>
  </si>
  <si>
    <t>KORENJE sveže</t>
  </si>
  <si>
    <t>KROMPIR</t>
  </si>
  <si>
    <t>LIMONA</t>
  </si>
  <si>
    <t>MOTOVILEC</t>
  </si>
  <si>
    <t>OHROVT</t>
  </si>
  <si>
    <t>PETERŠILJ koren</t>
  </si>
  <si>
    <t>PETERŠILJ zelenje</t>
  </si>
  <si>
    <t>POR</t>
  </si>
  <si>
    <t>RADIČ zeleni</t>
  </si>
  <si>
    <t>SLIVA</t>
  </si>
  <si>
    <t>SLIVA ringlo</t>
  </si>
  <si>
    <t>SOLATA endivija</t>
  </si>
  <si>
    <t>ZELENA gomolj</t>
  </si>
  <si>
    <t>ZELJE belo</t>
  </si>
  <si>
    <t>ZELJE belo mlado</t>
  </si>
  <si>
    <t>Okvirna</t>
  </si>
  <si>
    <t>količina</t>
  </si>
  <si>
    <t>Enota</t>
  </si>
  <si>
    <t>mere</t>
  </si>
  <si>
    <t>Trgovsko ime oz. naziv</t>
  </si>
  <si>
    <t>Cena na enoto</t>
  </si>
  <si>
    <t>DDV</t>
  </si>
  <si>
    <t>v %</t>
  </si>
  <si>
    <t>Končna vrednost za</t>
  </si>
  <si>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</si>
  <si>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</si>
  <si>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</si>
  <si>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</si>
  <si>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</si>
  <si>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</si>
  <si>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</si>
  <si>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Naziv: Osnovna šola Selnica ob Dravi</t>
  </si>
  <si>
    <t>Naslov: Mariborska cesta 30, 2352 Selnica ob Dravi</t>
  </si>
  <si>
    <t>ID za DDV: SI 21101736</t>
  </si>
  <si>
    <t>Matična številka: 5085136000</t>
  </si>
  <si>
    <t>Transakcijski račun: SI56 0137 8603 0678 462</t>
  </si>
  <si>
    <t>7 (5*1,095)</t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</si>
  <si>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brez DDV</t>
    </r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</si>
  <si>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z DDV</t>
    </r>
  </si>
  <si>
    <t>Zap.</t>
  </si>
  <si>
    <t>št.</t>
  </si>
  <si>
    <t>SPLOŠNE INFORMACIJE:</t>
  </si>
  <si>
    <t>Okvirnih količin in enot mere ni dovoljeno spreminjati.</t>
  </si>
  <si>
    <t>Meri se neto teža, brez embalaže.</t>
  </si>
  <si>
    <t>KIVI, vseh sort, primerno zrel</t>
  </si>
  <si>
    <t xml:space="preserve">KOLERABA rumena </t>
  </si>
  <si>
    <t xml:space="preserve">KUMARE </t>
  </si>
  <si>
    <t>PARIKA rdeča</t>
  </si>
  <si>
    <r>
      <t xml:space="preserve">okv. kol. z DDV v </t>
    </r>
    <r>
      <rPr>
        <b/>
        <sz val="9"/>
        <color theme="1"/>
        <rFont val="Calibri"/>
        <family val="2"/>
        <charset val="238"/>
      </rPr>
      <t>€</t>
    </r>
  </si>
  <si>
    <r>
      <t xml:space="preserve">okv. kol. brez DDV v </t>
    </r>
    <r>
      <rPr>
        <b/>
        <sz val="9"/>
        <color theme="1"/>
        <rFont val="Calibri"/>
        <family val="2"/>
        <charset val="238"/>
      </rPr>
      <t>€</t>
    </r>
  </si>
  <si>
    <t>8 (2*5)</t>
  </si>
  <si>
    <t>9 (2*5*1,095)</t>
  </si>
  <si>
    <t>REDKEV rdeča</t>
  </si>
  <si>
    <r>
      <t>ponujenega živila in teža (</t>
    </r>
    <r>
      <rPr>
        <b/>
        <sz val="9"/>
        <color rgb="FFFF0000"/>
        <rFont val="Times New Roman"/>
        <family val="1"/>
        <charset val="238"/>
      </rPr>
      <t>OBVEZNO!</t>
    </r>
    <r>
      <rPr>
        <b/>
        <sz val="9"/>
        <color theme="1"/>
        <rFont val="Times New Roman"/>
        <family val="1"/>
        <charset val="238"/>
      </rPr>
      <t>)</t>
    </r>
  </si>
  <si>
    <t>KOROMAČ</t>
  </si>
  <si>
    <t>JAJČEVEC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</si>
  <si>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</si>
  <si>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</si>
  <si>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</si>
  <si>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</si>
  <si>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</si>
  <si>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</si>
  <si>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</si>
  <si>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</si>
  <si>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</si>
  <si>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</si>
  <si>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</si>
  <si>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</si>
  <si>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</si>
  <si>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</si>
  <si>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</si>
  <si>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</si>
  <si>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</si>
  <si>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</si>
  <si>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</si>
  <si>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</si>
  <si>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</si>
  <si>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</si>
  <si>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</si>
  <si>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</si>
  <si>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</si>
  <si>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</si>
  <si>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</si>
  <si>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</si>
  <si>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</si>
  <si>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</si>
  <si>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</si>
  <si>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</si>
  <si>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</si>
  <si>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</si>
  <si>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</si>
  <si>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</si>
  <si>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</si>
  <si>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</si>
  <si>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</si>
  <si>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</si>
  <si>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</si>
  <si>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</si>
  <si>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</si>
  <si>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</si>
  <si>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</si>
  <si>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</si>
  <si>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</si>
  <si>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</si>
  <si>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</si>
  <si>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</si>
  <si>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</si>
  <si>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</si>
  <si>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</si>
  <si>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</si>
  <si>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</si>
  <si>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</si>
  <si>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</si>
  <si>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</si>
  <si>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</si>
  <si>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</si>
  <si>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</si>
  <si>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</si>
  <si>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</si>
  <si>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</si>
  <si>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</si>
  <si>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</si>
  <si>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</si>
  <si>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</si>
  <si>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</si>
  <si>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SKLOP</t>
  </si>
  <si>
    <t>SEZNAM SKLOPOV:</t>
  </si>
  <si>
    <t>KRAJ IN DATUM:</t>
  </si>
  <si>
    <t>ODGOVORNA OSEBA:</t>
  </si>
  <si>
    <t>SVINJSKA krača prekajena</t>
  </si>
  <si>
    <t>SVINJSKA rebra</t>
  </si>
  <si>
    <t>PEČENICE</t>
  </si>
  <si>
    <t>PREKAJENA rebra</t>
  </si>
  <si>
    <t>PREKAJENA riba</t>
  </si>
  <si>
    <t>PREKAJENI vrat</t>
  </si>
  <si>
    <t>SLANINA pečena</t>
  </si>
  <si>
    <t>SLANINA sveža</t>
  </si>
  <si>
    <t>ŠUNKARICA</t>
  </si>
  <si>
    <t>ZASEKA</t>
  </si>
  <si>
    <t>SVINJSKA mrežna pečenka</t>
  </si>
  <si>
    <t>PIŠČANČJA jetra</t>
  </si>
  <si>
    <t>PIŠČANČJI ražnjiči</t>
  </si>
  <si>
    <t>kom</t>
  </si>
  <si>
    <t>ŠUNKARICA puranja</t>
  </si>
  <si>
    <t>PIŠČANČJA stegna brez kosti in kože</t>
  </si>
  <si>
    <t>PURANJI zrezek 100-120 g</t>
  </si>
  <si>
    <t>SVEŽI IZDELKI</t>
  </si>
  <si>
    <t>TESTO vlečeno 1 kg</t>
  </si>
  <si>
    <t>TESTO vlečeno 500 g</t>
  </si>
  <si>
    <t>ZAMRZNJENI IZDELKI</t>
  </si>
  <si>
    <t>CMOKI kruhovi 1 kg</t>
  </si>
  <si>
    <t>NJOKI 1 kg</t>
  </si>
  <si>
    <t>MARGARINA tekoča 3700 ml</t>
  </si>
  <si>
    <t>MASLO 250 g</t>
  </si>
  <si>
    <t>MASLO 20 g</t>
  </si>
  <si>
    <t>59.</t>
  </si>
  <si>
    <t>KRUH beli 1 kg</t>
  </si>
  <si>
    <t>KRUH beli 1 kg, rezan, pakiran</t>
  </si>
  <si>
    <t>KRUH polbeli 1 kg</t>
  </si>
  <si>
    <t>KRUH ovseni 1 kg</t>
  </si>
  <si>
    <t>KRUH koruzni 1 kg</t>
  </si>
  <si>
    <t>KRUH koruzni 1 kg, rezan, pakiran</t>
  </si>
  <si>
    <t>KRUH graham 1 kg</t>
  </si>
  <si>
    <t>KRUH graham 1 kg, rezan, pakiran</t>
  </si>
  <si>
    <t>KRUH črni 1 kg</t>
  </si>
  <si>
    <t>ŽEMLJA bela mala 0,055 kg</t>
  </si>
  <si>
    <t>ŽEMLJA bela velika 0,10 kg</t>
  </si>
  <si>
    <t>ŠTRUČKA s sirom 0,08 kg</t>
  </si>
  <si>
    <t>ŠTRUČKA hobi 0,10 kg</t>
  </si>
  <si>
    <t>ŠTRUČKA mlečna 0,08 kg</t>
  </si>
  <si>
    <t>BUHTELJ 0,08 kg</t>
  </si>
  <si>
    <t>KROF polnjen z marmelado 0,08 kg</t>
  </si>
  <si>
    <t>KAJZERICA 0,06 kg</t>
  </si>
  <si>
    <t>BOMBETKA graham 0,08 kg</t>
  </si>
  <si>
    <t>PECIVO posebne oblike, kvašeno testo (Miklavž, Zajček, Srček,…) 0,10 kg</t>
  </si>
  <si>
    <t>BLAZINICE skutne 0,08 kg</t>
  </si>
  <si>
    <t>ZAVITEK jabolčni 0,13 kg</t>
  </si>
  <si>
    <t>KOLAČ marmorni 0,45 kg</t>
  </si>
  <si>
    <t>72.</t>
  </si>
  <si>
    <t>76.</t>
  </si>
  <si>
    <t>81.</t>
  </si>
  <si>
    <t>82.</t>
  </si>
  <si>
    <t>83.</t>
  </si>
  <si>
    <t>87.</t>
  </si>
  <si>
    <t>88.</t>
  </si>
  <si>
    <t>PAŠTETA piščančja jetrna v črevi 100 g</t>
  </si>
  <si>
    <t>PAŠTETA piščančja 1 kg</t>
  </si>
  <si>
    <t>MLEKO trajno 3,5% m.m. 1 liter</t>
  </si>
  <si>
    <t>MLEKO trajno 3,5% m.m. 2 dcl</t>
  </si>
  <si>
    <t xml:space="preserve">MLEKO trajno 1,5% m.m. 1 liter </t>
  </si>
  <si>
    <t>MLEKO v vedru 10 litrov, nehomogenizirano</t>
  </si>
  <si>
    <t>JOGURTOVA smetana 150 g (različni okusi)</t>
  </si>
  <si>
    <t>SIR topljeni 200 g</t>
  </si>
  <si>
    <t>SKUTA nepasirana 500 g</t>
  </si>
  <si>
    <t>SVALJKI polnozrnati, rženi 1 kg</t>
  </si>
  <si>
    <t>ČIČERIKA konzervirana 300 g</t>
  </si>
  <si>
    <t>SARMA glave</t>
  </si>
  <si>
    <t>ZELJE kislo konzervirano 1 kg</t>
  </si>
  <si>
    <t>BROKOLI zamrznjen 1 kg</t>
  </si>
  <si>
    <t>CVETAČA zamrznjena 1 kg</t>
  </si>
  <si>
    <t>FIŽOL rumeni stročji zamrznjen 1 kg</t>
  </si>
  <si>
    <t>FIŽOL zeleni zamrznjen 1 kg</t>
  </si>
  <si>
    <t>GRAH zamrznjen 1 kg</t>
  </si>
  <si>
    <t>JAGODE zamrznjene 1 kg</t>
  </si>
  <si>
    <t>KORENJE baby zamrznjeno 1 kg</t>
  </si>
  <si>
    <t>MALINE zamrznjene 1 kg</t>
  </si>
  <si>
    <t>AJDOVA kaša 1 kg</t>
  </si>
  <si>
    <t>FRITATI 0,5 kg</t>
  </si>
  <si>
    <t>JEŠPRENJ 1 kg</t>
  </si>
  <si>
    <t>KOSMIČI ovseni 0,5 kg</t>
  </si>
  <si>
    <t>DROBTINE bele 1 kg</t>
  </si>
  <si>
    <t>MOKA pirina polnozrnata 1 kg</t>
  </si>
  <si>
    <t>PROSENA kaša 1 kg</t>
  </si>
  <si>
    <t>TESTENINE abeceda 1 kg</t>
  </si>
  <si>
    <t>ZDROB koruzni 1 kg</t>
  </si>
  <si>
    <t>ZDROB pšenični 1 kg</t>
  </si>
  <si>
    <t>MAK mleti 500 g</t>
  </si>
  <si>
    <t>MOKA kokos 500 g</t>
  </si>
  <si>
    <t>PUDING koncentrat vanilija 1 kg</t>
  </si>
  <si>
    <t>SLADKOR v prahu 0,5 kg</t>
  </si>
  <si>
    <t>PUDING koncentrat čokolada 1 kg</t>
  </si>
  <si>
    <t>DESERT rižev brez mleka, vanili-čokolada 110 g</t>
  </si>
  <si>
    <t>MOKA brez glutena 1 kg</t>
  </si>
  <si>
    <t>DROBTINE brez glutena 1 kg</t>
  </si>
  <si>
    <t>TESTENINE makaroni brez glutena 500 g</t>
  </si>
  <si>
    <t>TESTENINE polnozrnate brez glutena 500 g</t>
  </si>
  <si>
    <t>BISKVIT brez glutena 200 g</t>
  </si>
  <si>
    <t>GRISINI brez glutena 150 g</t>
  </si>
  <si>
    <t>KOSMIČI brez glutena 500 g</t>
  </si>
  <si>
    <t>KRUH, PEKARSKO IN SLAŠČIČARSKO PECIVO</t>
  </si>
  <si>
    <t>MESO IN MESNI IZDELKI</t>
  </si>
  <si>
    <t>PERUTNINSKO MESO IN IZDELKI</t>
  </si>
  <si>
    <t>RIBE</t>
  </si>
  <si>
    <t>MLEKO IN MLEČNI IZDELKI</t>
  </si>
  <si>
    <t>SLADOLED</t>
  </si>
  <si>
    <t>SVEŽI IN ZAMRZNJENI IZDELKI IZ TESTA</t>
  </si>
  <si>
    <t>SADNI SOKOVI, SIRUPI IN OSTALE PIJAČE</t>
  </si>
  <si>
    <t>ZAMRZNJENA IN KONZERVIRANA ZELENJAVA IN SADJE</t>
  </si>
  <si>
    <t>ŽITA, MLEVSKI IZDELKI IN TESTENINE</t>
  </si>
  <si>
    <t>OSTALO PREHRAMBENO BLAGO</t>
  </si>
  <si>
    <t>DIETNI IZDELKI</t>
  </si>
  <si>
    <t>KRUH ajdov 1 kg</t>
  </si>
  <si>
    <t>KRUH ajdov 1 kg, rezan, pakiran</t>
  </si>
  <si>
    <t>BOMBETKA s sezamom 0,08 kg</t>
  </si>
  <si>
    <t>GOVEJE kosti, mesnate</t>
  </si>
  <si>
    <t>SVINJSKE kosti, mesnate</t>
  </si>
  <si>
    <t>PRŠUT, rezan, primerljiv s Kraški pršut</t>
  </si>
  <si>
    <t>PRŠUT kuhan, rezan</t>
  </si>
  <si>
    <t>SALAMA suha, rezana</t>
  </si>
  <si>
    <t>ŠUNKA v ovitku, rezana</t>
  </si>
  <si>
    <t>PIŠČANČJA bedra, s kožo</t>
  </si>
  <si>
    <t>PIŠČANČJE prsi</t>
  </si>
  <si>
    <t>PIŠČANČJI file, zrezek, 120 g</t>
  </si>
  <si>
    <t>KLOBASA, piščančje prsi, narezana</t>
  </si>
  <si>
    <t>KLOBASA, piščančje prsi v ovitku, v kosu</t>
  </si>
  <si>
    <t>ŠUNKA puranja, v kosu</t>
  </si>
  <si>
    <t>PEČENICE, piščančje</t>
  </si>
  <si>
    <t>TESTO za lazanjo 1 kg</t>
  </si>
  <si>
    <t>NEKTAR jagoda 1 liter min 45% sadni delež</t>
  </si>
  <si>
    <t>NEKTAR breskev 2 dcl min 50% sadni delež</t>
  </si>
  <si>
    <r>
      <t>ponujenega živila in teža (</t>
    </r>
    <r>
      <rPr>
        <b/>
        <sz val="8"/>
        <color rgb="FFFF0000"/>
        <rFont val="Times New Roman"/>
        <family val="1"/>
        <charset val="238"/>
      </rPr>
      <t>OBVEZNO!</t>
    </r>
    <r>
      <rPr>
        <b/>
        <sz val="8"/>
        <color theme="1"/>
        <rFont val="Times New Roman"/>
        <family val="1"/>
        <charset val="238"/>
      </rPr>
      <t>)</t>
    </r>
  </si>
  <si>
    <t>SOK jabolčni, 100% sadni delež, brez dodanega sladkorja 5 litrov</t>
  </si>
  <si>
    <t>SOK 100 % pomaranča 1 liter, 100% sadni delež</t>
  </si>
  <si>
    <t>SOK 100% jabolko 1 liter 100% sadni delež brez dodanega sladkorja</t>
  </si>
  <si>
    <t>SOK pomaranča 2 dcl 100% sadni delež</t>
  </si>
  <si>
    <t>SOK jabolko 2 dcl 100% sadni delež brez dodanega sladkorja</t>
  </si>
  <si>
    <t xml:space="preserve">SOK limona 1 liter  100% sadni delež </t>
  </si>
  <si>
    <t>NEKTAR breskev 1 liter min 50% sadni delež</t>
  </si>
  <si>
    <t>BOROVNICE zamrznjene 1 kg</t>
  </si>
  <si>
    <t>KOLERABA zamrznjena 1 kg</t>
  </si>
  <si>
    <t>DROBTINE, polnozrnate, 1 kg</t>
  </si>
  <si>
    <t>KOSMIČI koruzni 1 kg, brez dodanega sladkorja</t>
  </si>
  <si>
    <t>KOSMIČI musli 1 kg, brez dodanega sladkorja in brez čokolade</t>
  </si>
  <si>
    <t>BULGUR polnozrnati 1 kg</t>
  </si>
  <si>
    <t>TESTENINE pisani svedri  drobni 1 kg</t>
  </si>
  <si>
    <t>OLJE sončnično 2 litra</t>
  </si>
  <si>
    <t>OMAKA pečenka 500 g, brez aditivov in konzervansov</t>
  </si>
  <si>
    <t>TUNINA  v olju 1 kg (kvalitete npr. Rio Mare)</t>
  </si>
  <si>
    <t>TUNINA v olju 150 g (kvaliteta npr. Rio Mare)</t>
  </si>
  <si>
    <t>NASHI hruške</t>
  </si>
  <si>
    <t>ČEBULA bela</t>
  </si>
  <si>
    <t>ČEBULA rdeča</t>
  </si>
  <si>
    <t>ČEBULA  rjava</t>
  </si>
  <si>
    <t>ČESEN zimski</t>
  </si>
  <si>
    <t>GRANATNO JABOLKO</t>
  </si>
  <si>
    <t>HREN sveži</t>
  </si>
  <si>
    <t>KORENJE mlado</t>
  </si>
  <si>
    <t>PARADIŽNIK solatni</t>
  </si>
  <si>
    <t>REPA sveža</t>
  </si>
  <si>
    <t>ZELENA list</t>
  </si>
  <si>
    <t>ANANAS</t>
  </si>
  <si>
    <t>AVOKADO</t>
  </si>
  <si>
    <t>OREHI mleti 200 g</t>
  </si>
  <si>
    <t xml:space="preserve">KLOBASA kranjska </t>
  </si>
  <si>
    <t>HRENOVKE telečje v naravnem ovoju do 15 dag</t>
  </si>
  <si>
    <t>HRENOVKE piščančje do 15 dag</t>
  </si>
  <si>
    <t>PURANJE meso BKK</t>
  </si>
  <si>
    <t>PURANJI ražnjiči</t>
  </si>
  <si>
    <t>ŠUNKA puranja narezana</t>
  </si>
  <si>
    <t>MANDELJ mleti 200 g</t>
  </si>
  <si>
    <t>ROZINE 250 g brez konzervansov</t>
  </si>
  <si>
    <t>SKUTA sadna 100 g (različni okusi), naravne arome, brez barvil, manjša vsebnost sladkorja</t>
  </si>
  <si>
    <t>SMETANA kisla rinfuza, v vedru 5 kg polnomastna</t>
  </si>
  <si>
    <t>SMETANA kisla 400 g</t>
  </si>
  <si>
    <t>NAMAZ sirni s smetano 3 kg, kot Philadelphia ali podoben</t>
  </si>
  <si>
    <t>MLEKO brez laktoze 1 l</t>
  </si>
  <si>
    <t>SIR dimljen 45 % m.m. 350 g</t>
  </si>
  <si>
    <t>SIR - tip gorgonzola 100 g</t>
  </si>
  <si>
    <t xml:space="preserve">SIR- tip feta 900 g  primerljivo s Salakis </t>
  </si>
  <si>
    <t>SKUTA z 40% m.m. 5 kg</t>
  </si>
  <si>
    <t>SKUTA nepasirana 1 kg</t>
  </si>
  <si>
    <t>SKUTA pasirana 100 g</t>
  </si>
  <si>
    <t>SMETANA sladka za stepanje 1 liter</t>
  </si>
  <si>
    <t>SMETANA sladka za stepanje 2 dcl</t>
  </si>
  <si>
    <t xml:space="preserve">SMETANA za kuhanje 1 liter primerljivo z Dukat </t>
  </si>
  <si>
    <t>SLADOLED 1 l različni okusi</t>
  </si>
  <si>
    <t>LUČKA 70 ml mlečna (različni okusi)</t>
  </si>
  <si>
    <t>ŠTRUČKA mlečna 0,06 kg</t>
  </si>
  <si>
    <t>kos</t>
  </si>
  <si>
    <t>KRUH pirin 1 kg</t>
  </si>
  <si>
    <t>KRUH pirin 1 kg, rezan</t>
  </si>
  <si>
    <t>ŠTRUČKA primerljiva z kornspitz 0,06 kg</t>
  </si>
  <si>
    <t>ŠTRUČKA s sirom 0,06 kg</t>
  </si>
  <si>
    <t>ŽEMLJA črna 0,08 kg</t>
  </si>
  <si>
    <t>ŽEMLJA koruzna 0,06 kg</t>
  </si>
  <si>
    <t>ŽEMLJA z koruzna 0,08 kg</t>
  </si>
  <si>
    <t>ŠPINAČA zamrznjena, pasirana, briketi 1 kg</t>
  </si>
  <si>
    <t>TESTO listnato, razvaljano</t>
  </si>
  <si>
    <t>ROGLJIČKI francoski mini- brez nadeva 1 kg</t>
  </si>
  <si>
    <t>NAVIHANČKI mini z nadevom 1 kg</t>
  </si>
  <si>
    <t>SLANO PECIVO različne vrste 1 kg</t>
  </si>
  <si>
    <t>SVALJKI pirini 1 kg</t>
  </si>
  <si>
    <t>SVALJKI skutini 1 kg</t>
  </si>
  <si>
    <t>ŠTRUKLJI skutini1kg</t>
  </si>
  <si>
    <t>ŠTRUKLJI AJDOVI s skuto 1kg</t>
  </si>
  <si>
    <t>POLPETI sojini1 kg</t>
  </si>
  <si>
    <t>POLPETI zelenjavni 1 kg</t>
  </si>
  <si>
    <t>POLPETI žitni</t>
  </si>
  <si>
    <t>AJDOVA moka 1 kg</t>
  </si>
  <si>
    <t>AMARANT 1 kg</t>
  </si>
  <si>
    <t>BUČNO SEME oluščeno 0,3 kg</t>
  </si>
  <si>
    <t>ČIČERIKA 1 kg</t>
  </si>
  <si>
    <t>MAK mleti 200 g</t>
  </si>
  <si>
    <t>MLINCI polnozrnati 1 kg</t>
  </si>
  <si>
    <t>MOKA koruzna 1 kg</t>
  </si>
  <si>
    <t>MOKA ržena 1 kg</t>
  </si>
  <si>
    <t>SONČNIČNA semena 200 g</t>
  </si>
  <si>
    <t>SEZAMOVO seme 200 g</t>
  </si>
  <si>
    <t>ŠPAGETI graham št. 5 1 kg</t>
  </si>
  <si>
    <t>TESTENINE metuljčki, pisani, iz durum zdroba 1 kg</t>
  </si>
  <si>
    <t>JABOLKA, različne sorte</t>
  </si>
  <si>
    <t>OHROVT BRSTIČNI</t>
  </si>
  <si>
    <t>PARADIŽNIK v grozdih kot grapolo</t>
  </si>
  <si>
    <t>RDEČA PESA sveža</t>
  </si>
  <si>
    <t>NEKTAR marelica 1 liter min 40% sadni delež</t>
  </si>
  <si>
    <t>VODA ustekleničena 0,5 l</t>
  </si>
  <si>
    <t>NEKTAR hruška 1 liter min 50% sadni delež</t>
  </si>
  <si>
    <t>SOK ananas 1 liter , 100% sadni delež brez dodanega sladkorja</t>
  </si>
  <si>
    <t xml:space="preserve">KEKSI- BABY PIŠKOTI 400 g enakovredno Savoiardi </t>
  </si>
  <si>
    <t>KIS balzamični do 1 l</t>
  </si>
  <si>
    <t>l</t>
  </si>
  <si>
    <t xml:space="preserve">BONBONI mehka karamela, sadni, zaviti vsak bonbon posebej, do 1000 g </t>
  </si>
  <si>
    <t>BONBONI sadni žele, vsak bonbon posamično zavit, do 1000 g</t>
  </si>
  <si>
    <t>CITRONSKA KISLINA do 1000 g</t>
  </si>
  <si>
    <t>ČILI mlet doza 40 g enakovredno Maestro</t>
  </si>
  <si>
    <t>BAZILIKA drobljena doza 150 g enakovredno Kotanyi</t>
  </si>
  <si>
    <t>BAZILIKA drobljena doza 1000 g enakovredno Kotanyi</t>
  </si>
  <si>
    <t>CIMET celi doza do 1000 g enakovredno Kotanyi</t>
  </si>
  <si>
    <t>CIMET mleti doza 400 - 1000 g enakovredno Kotanyi</t>
  </si>
  <si>
    <t>ČESEN V PRAHU, doza do 1000 g enakovredno Kotanyi</t>
  </si>
  <si>
    <t>ČESEN V PRAHU,  doza 30 - 40 g enakovredno Kotanyi</t>
  </si>
  <si>
    <t>ČOKOLADA mlečna 100 g, posamično pakirani koščki, enakovredno Kinder čokoladi</t>
  </si>
  <si>
    <t>ČOKOLADA mlečna 100 g min 45% delež kakava enakovredno Lind Excellence</t>
  </si>
  <si>
    <t>META drobljena doza do 40 g, enakovredno Maestro</t>
  </si>
  <si>
    <t>DROBNJAK doza do 1000 g enakovredno Kotanyi</t>
  </si>
  <si>
    <t>FIŽOL pisani pakiranje do 1 kg</t>
  </si>
  <si>
    <t>FIŽOL pisani pakiranje do 25 kg</t>
  </si>
  <si>
    <t>JEDILNI ŠKROB, fino mlet do 1 kg, enakovredno Gustin</t>
  </si>
  <si>
    <t>JANEŽ  v zrnju doza  400 -1000 g enakovredno Kotanyi</t>
  </si>
  <si>
    <t>KAKAV v prahu grenek 1 kg</t>
  </si>
  <si>
    <t>KAVA bela žitna kava do 1 kg enakovredno Divka</t>
  </si>
  <si>
    <t>KAVA mleta pražena 0,1 kg enakovredno Barkaffe</t>
  </si>
  <si>
    <t>KEKSI masleni do 1000 g enakovredno Leibnitz</t>
  </si>
  <si>
    <t>KEKSI z žiti in sadjem do 250 g enakovredno GranCereale</t>
  </si>
  <si>
    <t>KIS jabolčni naravni 1 liter</t>
  </si>
  <si>
    <t>KIS jabolčni naravni 5 litrov</t>
  </si>
  <si>
    <t xml:space="preserve">KIS vinski naravni 1 liter </t>
  </si>
  <si>
    <t>KOKOSOVA moka do 1 kg</t>
  </si>
  <si>
    <t>KLINČKI celi do 400 g enakovredno Kotanyi</t>
  </si>
  <si>
    <t>KOPER zdrobljen doza do 400 g enakovredno Kotanyi</t>
  </si>
  <si>
    <t>KUMINA mleta doza do 1200 g enakovredno Kotanyi</t>
  </si>
  <si>
    <t>ORIGANO zdrobljen, doza  1200 ml, enakovredno Kotanyi</t>
  </si>
  <si>
    <t>PECILNI prašek 10 g enakovredno Dr. Oetker</t>
  </si>
  <si>
    <t>PARADIŽNIK sušen 35 g enakovredno Maestro</t>
  </si>
  <si>
    <t>ROŽMARIN narezan sušen do 1000 g enakovredno Kotanyi</t>
  </si>
  <si>
    <t>RUM 1 l</t>
  </si>
  <si>
    <t>SOJINA omaka do 200 ml</t>
  </si>
  <si>
    <t>SOL morska, fino mleta 1 kg</t>
  </si>
  <si>
    <t>SOL kamena jodirana drobno mleta 1 kg</t>
  </si>
  <si>
    <t>TIMIJAN zdrobljen sušen do 1000 g enakovredno Kotanyi</t>
  </si>
  <si>
    <t>TORTILJE pšenične do 400 g</t>
  </si>
  <si>
    <t>TORTILJE koruzne do 400 g</t>
  </si>
  <si>
    <t>TORTILJE polnozrnate do 400 g</t>
  </si>
  <si>
    <t>JUŠNA ZELENJAVA sušena 1000 g enakovredno Kotanyi</t>
  </si>
  <si>
    <t>OLJE bučno 100% jedilno nerafinirano 1 liter enakovredno Petovar</t>
  </si>
  <si>
    <t>OLJE solatno 1 liter, mešanica bučno in sončnično olje min 20% nerafiniranega bučnega olja</t>
  </si>
  <si>
    <t>OLJE repično hladno stiskano do 1 l enakovredno Gea</t>
  </si>
  <si>
    <t>OLJE laneno 100 % hladno stiskano do 0,5 l enakovredno Gea</t>
  </si>
  <si>
    <t>OLJE orehovo 100% nerafinirano do 0,5 l enakovredno Gea</t>
  </si>
  <si>
    <t>OLJE olivno ekstra deviško hladno stiskano 1 liter</t>
  </si>
  <si>
    <t>SLADKOR kokosov 1 kg</t>
  </si>
  <si>
    <t>SLADKOR kristalni beli 1 kg</t>
  </si>
  <si>
    <t>SLADKOR nerafinirani rjavi 1 kg</t>
  </si>
  <si>
    <t>VANILIN sladkor 1 kg</t>
  </si>
  <si>
    <t>ČIČERIKA konzervirana do 800 g</t>
  </si>
  <si>
    <t>GORČICA do 1 kg brez konzervansov enakovredno Natureta</t>
  </si>
  <si>
    <t>GRAH konzerviran do 400 g</t>
  </si>
  <si>
    <t>GRAH konzerviran do 200 g</t>
  </si>
  <si>
    <t>KETCHUP blag do 800 g brez konzervansov enakovredno Felix</t>
  </si>
  <si>
    <t>REPA kisla konzervirana  do 1 kg</t>
  </si>
  <si>
    <t>REPA kisla rinfuza do 10 kg</t>
  </si>
  <si>
    <t>KUMARE kisle brez umetnih sladil in konzervansov do 4,2 kg</t>
  </si>
  <si>
    <t>KUMARE kisle  brez umetnih sladil in konzervansov do 700 g</t>
  </si>
  <si>
    <t>KOMPOT ananas koščki manj sladek do 565 g</t>
  </si>
  <si>
    <t>KOMPOT breskev  do 4,2 kg</t>
  </si>
  <si>
    <t>KOMPOT marelica do 4,2 kg</t>
  </si>
  <si>
    <t>KOMPOT višnja do 4,2 kg</t>
  </si>
  <si>
    <t>KORUZA sladka konzervirana 0,56 kg</t>
  </si>
  <si>
    <t>KORUZA sladka konzervirana do 4,2 kg</t>
  </si>
  <si>
    <t>MAJONEZA do 700 g</t>
  </si>
  <si>
    <t>MARMELADA marelica min 50 % sadni delež 850 g</t>
  </si>
  <si>
    <t>MARMELADA jagodna min 45% sadni delež zmanjšana vsebnost sladkorja 850 g primerljiva z Natureta</t>
  </si>
  <si>
    <t>MARMELADA brusnična min 45% sadni delež 600 g</t>
  </si>
  <si>
    <t>DŽEM borovničev, min 45 % sadni delež, do 750 g enakovredno Natureta</t>
  </si>
  <si>
    <t>DŽEM gozdni sadeži, min 45 % sadni delež, do 750 g enakovredno Natureta</t>
  </si>
  <si>
    <t>DŽEM višnja, min 45 % sadni delež, do 750 g enakovredno Natureta</t>
  </si>
  <si>
    <t>OLIVE vložene  720 g, brez koščic, zelene</t>
  </si>
  <si>
    <t>OLIVE vložene  zelene do 3 kg brez koščic</t>
  </si>
  <si>
    <t>PAPRIKA file pečena rdeča 670 g</t>
  </si>
  <si>
    <t>PAPRIKA file pečena rdeča do 4200 g</t>
  </si>
  <si>
    <t>PAPRIKA vložena file 680 g</t>
  </si>
  <si>
    <t>PAPRIKA vložena file do 4200 g</t>
  </si>
  <si>
    <t>PARADIŽNIKOV koncentrat  30 % suhe snovi, brez konzervansov do 850 g</t>
  </si>
  <si>
    <t>PELATI paradižnikovi v konzervi do 1 kg</t>
  </si>
  <si>
    <t>RDEČA pesa do 5 kg, tanko narezana, brez konzervansov primerljivo z Natureta</t>
  </si>
  <si>
    <t>RDEČA pesa 690 g tanko narezana, brez konzervansov, primerljivo z Natureta</t>
  </si>
  <si>
    <t>ŠAMPINJONI rezani v slanici do 2400 g</t>
  </si>
  <si>
    <t>AJDOV zdrob brez glutena do 250 g</t>
  </si>
  <si>
    <t>AJDOVA polnozrnata moja brez glutena do 500 g</t>
  </si>
  <si>
    <t xml:space="preserve">JAJČNI NADOMESTEK do 300 g </t>
  </si>
  <si>
    <t>JOGURT sojin različni okusi 150 g</t>
  </si>
  <si>
    <t>KRUH brez glutena bel, pakiran v rezinah do 400 g</t>
  </si>
  <si>
    <t>KRUH brez glutena polnozrnati, pakiran v rezinah do 400 g</t>
  </si>
  <si>
    <t>KRUH brez glutena temni, pakiran v rezinah do 500 g</t>
  </si>
  <si>
    <t>MARMELADA diabetična 20 g</t>
  </si>
  <si>
    <t>MED diabetični 20 g</t>
  </si>
  <si>
    <t>MEŠANICA za pripravo peciva , brez glutena do 500 g</t>
  </si>
  <si>
    <t>RASTLINSKI NAPITEK mandelj 1 l</t>
  </si>
  <si>
    <t>NAMAZ mlečni brez glutena, različni okusi do 250 g</t>
  </si>
  <si>
    <t>RASTLINSKI NAPITEK rižev 1 l</t>
  </si>
  <si>
    <t>RASTLINSKI NAPITEK sojin 1 l</t>
  </si>
  <si>
    <t>RASTLINSKI NAPITEK soja vanilija 1 l</t>
  </si>
  <si>
    <t xml:space="preserve">NAPOLITANKE brez glutena 125 </t>
  </si>
  <si>
    <t>NJOKI brez glutena do 300 g</t>
  </si>
  <si>
    <t>NAMAZ brez laktoze do 200g , enakovredno Tartex</t>
  </si>
  <si>
    <t>NAMAZ zeliščni brez glutena, različni okusi do 200 g enakovredno Tartex</t>
  </si>
  <si>
    <t>BISKVIT s čokolado brez glutena 200 g</t>
  </si>
  <si>
    <t>MAGDALENICE brez glutena</t>
  </si>
  <si>
    <t>KEKSI brez glutena brez jajc brez mleka do 500 g okus vanilija</t>
  </si>
  <si>
    <t>DESERT rižev brez mleka, različni okusi 110 g</t>
  </si>
  <si>
    <t>DESERT soja sadni 4 x 145 g</t>
  </si>
  <si>
    <t>KVAS suhi brez glutena do 10 g</t>
  </si>
  <si>
    <t xml:space="preserve">ŠTRUČKE brez glutena (različne: bela, polnozrnata, mlečna, ržena) </t>
  </si>
  <si>
    <t>TESTENINE široki rezanci brez glutena do 500 g</t>
  </si>
  <si>
    <t>TESTENINE pisane v obliki živali brez jajc in brez glutena do 500 g</t>
  </si>
  <si>
    <t>ZDROB rižev brez glutena</t>
  </si>
  <si>
    <t>DROBTINE koruzne brez glutena 300g primerljivo z Orgran</t>
  </si>
  <si>
    <t>KRUHOVE kocke s kvinojo do 80 g primerljivo z Orgran</t>
  </si>
  <si>
    <t>KAŠA kvinoja z jabolki do 250 g enakovredno z Organ</t>
  </si>
  <si>
    <t>KRUHKI HRUSTLJAVI koruzni 150 g enakovredno z Orgran</t>
  </si>
  <si>
    <t>KRUHKI HRUSTLJAVI riževi 150 g enakovredno z Orgran</t>
  </si>
  <si>
    <t>MOKA večnamenska brez glutena do 1 kg</t>
  </si>
  <si>
    <t>KEKSI riževi brez glutena in dodanega sladkorja</t>
  </si>
  <si>
    <t>KEKSI brez glutena, brez jajc, brez mleka do 500 g</t>
  </si>
  <si>
    <t>TESTENINE svedri brez glutena, brez jajc, brez mleka 250 g</t>
  </si>
  <si>
    <t>KEKSI brez glutena, brez jajc, brez mleka do 500 g čokoladni</t>
  </si>
  <si>
    <t>KRUH baguete brez glutena  do 150 g</t>
  </si>
  <si>
    <t>KRUH ciabatta brez glutena  200  g</t>
  </si>
  <si>
    <t>MAJONEZA brez jajc do 350 g</t>
  </si>
  <si>
    <t>MAJONEZA riževa do 200 g</t>
  </si>
  <si>
    <t>MOKA riževa brez glutena 1 kg</t>
  </si>
  <si>
    <t>MOKA koruzna brez glutena 1 kg</t>
  </si>
  <si>
    <t>KROMPIR sladki</t>
  </si>
  <si>
    <t>71.</t>
  </si>
  <si>
    <t>73.</t>
  </si>
  <si>
    <t>74.</t>
  </si>
  <si>
    <t>75.</t>
  </si>
  <si>
    <t>77.</t>
  </si>
  <si>
    <t>78.</t>
  </si>
  <si>
    <t>79.</t>
  </si>
  <si>
    <t>80.</t>
  </si>
  <si>
    <t>84.</t>
  </si>
  <si>
    <t>85.</t>
  </si>
  <si>
    <t>86.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</si>
  <si>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</si>
  <si>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</si>
  <si>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</si>
  <si>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</si>
  <si>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</si>
  <si>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</si>
  <si>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</si>
  <si>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</si>
  <si>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</si>
  <si>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</si>
  <si>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</si>
  <si>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</si>
  <si>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</si>
  <si>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</si>
  <si>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</si>
  <si>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</si>
  <si>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</si>
  <si>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</si>
  <si>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</si>
  <si>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</si>
  <si>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</si>
  <si>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</si>
  <si>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</si>
  <si>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</si>
  <si>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</si>
  <si>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</si>
  <si>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</si>
  <si>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</si>
  <si>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</si>
  <si>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</si>
  <si>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</si>
  <si>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</si>
  <si>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</si>
  <si>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 xml:space="preserve"> </t>
  </si>
  <si>
    <t>PASTINAK</t>
  </si>
  <si>
    <t xml:space="preserve">MLEKO trajno 1,5% m.m. 2 dcl </t>
  </si>
  <si>
    <t>SKUTA s sadjem 1 kg</t>
  </si>
  <si>
    <t>ŠTRUKLJI drugi</t>
  </si>
  <si>
    <t>FIŽOL, zrnje, rjav, 800 g</t>
  </si>
  <si>
    <t>MOKA pšenična gladka 1 kg</t>
  </si>
  <si>
    <t>MOKA pšenična ostra 1 kg</t>
  </si>
  <si>
    <t>122.</t>
  </si>
  <si>
    <t>123.</t>
  </si>
  <si>
    <t>RASTLINSKI NAPITEK rižev 0,2 l</t>
  </si>
  <si>
    <t>RASTLINSKI NAPITEK sojin 0,2 l</t>
  </si>
  <si>
    <t>znak</t>
  </si>
  <si>
    <t>kakovosti</t>
  </si>
  <si>
    <t xml:space="preserve">PREDRAČUN : </t>
  </si>
  <si>
    <t>OBRAZEC 1</t>
  </si>
  <si>
    <t>PREDRAČUN :</t>
  </si>
  <si>
    <t>SKUPAJ ŠTEVILO:</t>
  </si>
  <si>
    <t>SKUPAJ ŠTEVILO</t>
  </si>
  <si>
    <t>SVEŽE SADJE</t>
  </si>
  <si>
    <t>SVEŽA ZELENJAVA</t>
  </si>
  <si>
    <t>STROČNICE</t>
  </si>
  <si>
    <t>SUHO SADJE IN OREŠČKI</t>
  </si>
  <si>
    <t>polletna količina</t>
  </si>
  <si>
    <t>LIMETA</t>
  </si>
  <si>
    <t>SOLATA krhkolistna ROZETASTA: gentile…</t>
  </si>
  <si>
    <t>SOLATA krhkolistna GLAVNATA: ledenka, iceberg, kristalka...</t>
  </si>
  <si>
    <t>SOLATA MEHKA: mehkolistna glavnata solata</t>
  </si>
  <si>
    <t>FIŽOL beli 1 kg</t>
  </si>
  <si>
    <t>LEČA rjava, 1 kg</t>
  </si>
  <si>
    <t>LEČA zelena, 1 kg</t>
  </si>
  <si>
    <t>INDIJSKI OREŠČKI jedrca, oluščeni do 500 g</t>
  </si>
  <si>
    <t>LEŠNIKI jedrca, oluščeni do 500 g</t>
  </si>
  <si>
    <t>LEŠNIKI mleti do 200g</t>
  </si>
  <si>
    <t>MANDELJ jedrca, oluščeni 200g</t>
  </si>
  <si>
    <t>OREH jedrca 500g</t>
  </si>
  <si>
    <t>SUHI dateljni 200g</t>
  </si>
  <si>
    <t>SUHE hruške krhlji do 500g</t>
  </si>
  <si>
    <t>SUHA sliva, brez koščic, brez konzervansov do 500g</t>
  </si>
  <si>
    <t>SUHO mešano sadje do 500g</t>
  </si>
  <si>
    <t>KRUH črni 1 kg, TANKO rezan</t>
  </si>
  <si>
    <t>KRUH hrustljavi polnozrnati 0,15 kg, primerljivo s Crispy clasik</t>
  </si>
  <si>
    <t xml:space="preserve">KRAJ IN DATUM: </t>
  </si>
  <si>
    <t xml:space="preserve">Naziv: </t>
  </si>
  <si>
    <t xml:space="preserve">Naslov: </t>
  </si>
  <si>
    <t xml:space="preserve">ID za DDV: </t>
  </si>
  <si>
    <t xml:space="preserve">Transakcijski račun: </t>
  </si>
  <si>
    <t xml:space="preserve">Matična številka: </t>
  </si>
  <si>
    <t>PALAČINKE brez nadeva, 60 g</t>
  </si>
  <si>
    <t>PALAČINKE iz ajdove moke, globoko zamrznjene, 60 g</t>
  </si>
  <si>
    <t>PALČKA temna, borovničeva, 100 g</t>
  </si>
  <si>
    <t>PICA brez glutena, margarita, 160-170 g</t>
  </si>
  <si>
    <t>SVALJKI kmečki  1 kg</t>
  </si>
  <si>
    <t>SVALJKI krompirjevi z koruzno moko, 1 kg</t>
  </si>
  <si>
    <t>ZAVITEK jabolčni, vlečeno polnozrnato testo brez mleka in jajc</t>
  </si>
  <si>
    <t>ĐUVEČ 850g, enakovredno Natureta</t>
  </si>
  <si>
    <t>FIŽOL, zrnje, bel, 800 g</t>
  </si>
  <si>
    <t>HREN v kozarcu do 200 g</t>
  </si>
  <si>
    <t>BLITVA, zamrznjena, 1 kg</t>
  </si>
  <si>
    <t>BROKOLI primerljivo z Kaiser mix, Cesarski mix ali Brokoli mix- vsebuje brokoli, cvetačo, korenje,  1 kg</t>
  </si>
  <si>
    <t>BRSTIČNI ohrovt zamrznjen, 1 kg</t>
  </si>
  <si>
    <t>BUČA rumena (muškatna, hokaido ipd.), zamrznjena, 1 kg</t>
  </si>
  <si>
    <t>BUČKE mešane, primerljivo z Zucchini mix, zamrznjene, vsebuje zelene in rumene bučke, češnjev paradižnik, narezano čebulo, 1 kg</t>
  </si>
  <si>
    <t>GOBE, jurčki, rezine ali kocke, 1 kg</t>
  </si>
  <si>
    <t>GOBE, mešanica gojenih gob z jurčki, 1 kg</t>
  </si>
  <si>
    <t>GOZDNI SADEŽI zamrznjeni 1 kg</t>
  </si>
  <si>
    <t>JUŠNA ZELENJAVA zamrznjena, kocke, vsebuje korenje, por, cvetačo, zeleno, čebulo, fižol, grah, kolerabo, 1 kg</t>
  </si>
  <si>
    <t>KORENJE kocke, rezine, 1 kg</t>
  </si>
  <si>
    <t>KORUZA, zamrznjena, zrnje, 1 kg</t>
  </si>
  <si>
    <t>KOSTANJ, zamrznjen pire, do 200 g</t>
  </si>
  <si>
    <t>PAPRIKA zamrznjena, rezine, 1 kg</t>
  </si>
  <si>
    <t>POR zamrznjen, kolobarji, 1 kg</t>
  </si>
  <si>
    <t>VIŠNJE zamrznjene, razkoščičene, 1 kg</t>
  </si>
  <si>
    <t>ZELENJAVA za prilogo, vsebuje grah, korenje, 1 kg</t>
  </si>
  <si>
    <t>ZELENJAVA primerljiva z Euro mix, vsebuje rumeno in oranžno korenje, ploščati fižol, brokoli, 1 kg</t>
  </si>
  <si>
    <t>ZELENJAVA primerljiva z Ratatouille mix, zamrznjeno, vsebuje paradižnik, bučke, jajčevce, čebulo, rdečo in zeleno papriko, 1 kg</t>
  </si>
  <si>
    <t>BRINOVE JAGODE cele 32 g enakovredno Kotanyi</t>
  </si>
  <si>
    <t>CIMET mleti doza 100 g enakovredno Kotanyi</t>
  </si>
  <si>
    <t>CURRY doza 100g enakovredno Kotanyi</t>
  </si>
  <si>
    <t>CURRY doza 500g enakovredno Kotanyi</t>
  </si>
  <si>
    <t>INGVER mlet doza 30 g enakovredno Maestro</t>
  </si>
  <si>
    <t>JANEŽ  v zrnju doza 40 g enakovredno Maestro</t>
  </si>
  <si>
    <t>JEDILNI ŠKROB, fino mlet brez glutena, 100 g, enakovredno Gustin free</t>
  </si>
  <si>
    <t>JUHA goveja, koncentrat do 1 kg</t>
  </si>
  <si>
    <t>KARDAMOM mlet, doza 50 g enakovredno Maestro</t>
  </si>
  <si>
    <t>KLINČKI celi 40 g enakovredno Kotanyi</t>
  </si>
  <si>
    <t>KLINČKI mleti, doza do 500 g enakovredno Kotanyi.</t>
  </si>
  <si>
    <t>KOPER zdrobljen doza 40 g enakovredno Kotanyi</t>
  </si>
  <si>
    <t>KUMINA mleta doza 34 g enakovredno Kotanyi</t>
  </si>
  <si>
    <t>KUMINA v zrnju doza 35 g enakovredno Kotanyi</t>
  </si>
  <si>
    <t>KVAS sveži kocke 42 g enakovredno Fala</t>
  </si>
  <si>
    <t>Kvas  suhi 7 g</t>
  </si>
  <si>
    <t>LOVORJEV list doza 1200 g enakovredno Kotanyi</t>
  </si>
  <si>
    <t>MAJARON zdrobljeni doza 1200 g enakovredno Kotanyi</t>
  </si>
  <si>
    <t>MARGARINA, brez alergenov 500 g enakovredno Vitaquell</t>
  </si>
  <si>
    <t>MASLO KOKOSOVO 300 g</t>
  </si>
  <si>
    <t>MUŠKATNI oreh mleti  doza 40 g enakovredno Kotanyi</t>
  </si>
  <si>
    <t>NAMAZ lešnikov, min. 13% lešnikov,  do 5000 g</t>
  </si>
  <si>
    <t>OLJE sončnično 5 litrov</t>
  </si>
  <si>
    <t>PAPRIKA rdeča sladka mleta 800 g enakovredno Kotanyi</t>
  </si>
  <si>
    <t>ROŽMARIN narezan sušen 30 g enakovredno Kotanyi</t>
  </si>
  <si>
    <t>SODA BIKARBONA, jedilna 500g</t>
  </si>
  <si>
    <t>TIMIJAN zdrobljen sušen 30 g enakovredno Kotanyi</t>
  </si>
  <si>
    <t>124.</t>
  </si>
  <si>
    <t>125.</t>
  </si>
  <si>
    <r>
      <t xml:space="preserve">ČAJ </t>
    </r>
    <r>
      <rPr>
        <b/>
        <sz val="10"/>
        <color theme="1"/>
        <rFont val="Times New Roman"/>
        <family val="1"/>
        <charset val="238"/>
      </rPr>
      <t>GOZDNI SADEŽI</t>
    </r>
    <r>
      <rPr>
        <sz val="10"/>
        <color theme="1"/>
        <rFont val="Times New Roman"/>
        <family val="1"/>
        <charset val="238"/>
      </rPr>
      <t xml:space="preserve"> v filter verigah (cvetovi hibiskusa, plodovi jabolk,  aroma robidnica in jagoda 4,5 %, plodovi šipka 1 %, plodovi črnega ribeza 1 %, plodovi bezga 1%, plodovi borovnice 1 %, plodovi jagod 0,5 %, plodovi robidnice 0,5%), 30 filter verig v kartonu, iz ene filter verige lahko pripravimo min 7,5 l napitka, 1,2 kg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</si>
  <si>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JAGODA - VANILIJA</t>
    </r>
    <r>
      <rPr>
        <sz val="10"/>
        <color theme="1"/>
        <rFont val="Times New Roman"/>
        <family val="1"/>
        <charset val="238"/>
      </rPr>
      <t xml:space="preserve"> v filter verigah (plodovi jabolk, cvetovi hibiskusa, plodovi šipka, aroma (jagoda, vanilija) 3,7 %, cimet, plodovi črnega bezga, plodovi jagode 0,5 %, plodovi vanilije 0,5%), 30 filter verig v kartonu, iz ene filter verige lahko pripravimo min 7,5 l napitka, 1,25 kg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</si>
  <si>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PLANINSKI</t>
    </r>
    <r>
      <rPr>
        <sz val="10"/>
        <color theme="1"/>
        <rFont val="Times New Roman"/>
        <family val="1"/>
        <charset val="238"/>
      </rPr>
      <t xml:space="preserve"> - v filter vrečkah ovv (plodovi šipka 34 %, listi robide 20%, plodovi črnega trna 18%, lipovo cvetje 13%, plodovi jerebike 10%, listi poprove mete 5%), 20 vrečk v škatli, 44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</si>
  <si>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PLANINSKI</t>
    </r>
    <r>
      <rPr>
        <sz val="10"/>
        <color theme="1"/>
        <rFont val="Times New Roman"/>
        <family val="1"/>
        <charset val="238"/>
      </rPr>
      <t xml:space="preserve"> - v filter verigah (plodovi šipka 34 %, listi robide 20%, plodovi črnega trna 18%, lipovo cvetje 13%, plodovi jerebike 10%, listi poprove mete 5%), 30 filter verig v kartonu, iz ene filter verige lahko pripravimo min 7,5 l napitka, 1 kg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</si>
  <si>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ŠIPEK</t>
    </r>
    <r>
      <rPr>
        <sz val="10"/>
        <color theme="1"/>
        <rFont val="Times New Roman"/>
        <family val="1"/>
        <charset val="238"/>
      </rPr>
      <t xml:space="preserve"> - filter v verigah (mleti plodovi šipka), 30 filter verig v kartonu, iz ene filter verige lahko pripravimo min 7,5 l napitka, 1,5 kg</t>
    </r>
  </si>
  <si>
    <r>
      <t>ČAJ</t>
    </r>
    <r>
      <rPr>
        <b/>
        <sz val="10"/>
        <color theme="1"/>
        <rFont val="Times New Roman"/>
        <family val="1"/>
        <charset val="238"/>
      </rPr>
      <t xml:space="preserve"> ŠIPEK - HIBISKUS</t>
    </r>
    <r>
      <rPr>
        <sz val="10"/>
        <color theme="1"/>
        <rFont val="Times New Roman"/>
        <family val="1"/>
        <charset val="238"/>
      </rPr>
      <t xml:space="preserve"> - filter v verigah, (mleti plodovi šipka 75%, cvet hibiskusa 25 %), 30 filter verig v kartonu, iz ene filter verige lahko pripravimo min 7,5 l napitka, 1,5 kg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</si>
  <si>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DIVJA ČEŠNJA</t>
    </r>
    <r>
      <rPr>
        <sz val="10"/>
        <color theme="1"/>
        <rFont val="Times New Roman"/>
        <family val="1"/>
        <charset val="238"/>
      </rPr>
      <t xml:space="preserve"> - v filter verigah (cvetovi hibiskusa, plodovi jabolk,  plodovi šipka, aroma divja češnja 8,2 %, cimet, plodovi črnega bezga, koncentrat soka češnje 0,5%), 30 filter verig v kartonu, iz ene filter verige lahko pripravimo min 7,5 l napitka, 1,25 kg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</si>
  <si>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MALINA VITAL</t>
    </r>
    <r>
      <rPr>
        <sz val="10"/>
        <color theme="1"/>
        <rFont val="Times New Roman"/>
        <family val="1"/>
        <charset val="238"/>
      </rPr>
      <t xml:space="preserve"> -v filter vrečkah ovv (cvetovi hibiskussa, plodovi jabolk, aroma malina 8,4 %, plodovi šipka, citronska kislina, mešanica viraminov 3,6 %, plodovi bezga 0,8 %, maline 0,5), 20 vrečk v škatli, 50 g 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</si>
  <si>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LIPA</t>
    </r>
    <r>
      <rPr>
        <sz val="10"/>
        <color theme="1"/>
        <rFont val="Times New Roman"/>
        <family val="1"/>
        <charset val="238"/>
      </rPr>
      <t xml:space="preserve"> v filter vrečkah ovv (cvetovi lipe), 20 filter vrečk v škatli, 30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</si>
  <si>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BEZEK</t>
    </r>
    <r>
      <rPr>
        <sz val="10"/>
        <color theme="1"/>
        <rFont val="Times New Roman"/>
        <family val="1"/>
        <charset val="238"/>
      </rPr>
      <t xml:space="preserve"> -  v filter vrečkah ovv (cvetovi bezga), 20 filter vrečk v škatli, 30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</si>
  <si>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META</t>
    </r>
    <r>
      <rPr>
        <sz val="10"/>
        <color theme="1"/>
        <rFont val="Times New Roman"/>
        <family val="1"/>
        <charset val="238"/>
      </rPr>
      <t xml:space="preserve">  v filter vrečkah ovv (listi poprove mere), 20 filter vrečk v škatli, 30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</si>
  <si>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MATERINA DUŠICA</t>
    </r>
    <r>
      <rPr>
        <sz val="10"/>
        <color theme="1"/>
        <rFont val="Times New Roman"/>
        <family val="1"/>
        <charset val="238"/>
      </rPr>
      <t xml:space="preserve">  v filter vrečkah ovv (zel materine dušice), 20 filter vrečk v škatli, 20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</si>
  <si>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BOŽIČNI</t>
    </r>
    <r>
      <rPr>
        <sz val="10"/>
        <color theme="1"/>
        <rFont val="Times New Roman"/>
        <family val="1"/>
        <charset val="238"/>
      </rPr>
      <t xml:space="preserve"> - v filter vrečkah ovv (cvetovi hibiskusa 35 %, plodovi jabolk 33 %, pomarančne lupinice 10 %, cimet 8 %, aroma (cimet, jabolko) 7 %, klinčki 4 %, korenina sladkega korena), 20 filter vreč, 50 g</t>
    </r>
  </si>
  <si>
    <t>IZDELKI BREZ LAKTOZE</t>
  </si>
  <si>
    <t>SIR brez laktoze 1 kg</t>
  </si>
  <si>
    <t>SIR - ribani 1 kg</t>
  </si>
  <si>
    <t>SIR- tip trapist 1 kg</t>
  </si>
  <si>
    <t>SIR- tip edamec 1 kg</t>
  </si>
  <si>
    <t>SIR- tip ementalec 1 kg</t>
  </si>
  <si>
    <t>SIR- tip gauda 1 kg</t>
  </si>
  <si>
    <t>SIR- mocarela primerljivo z Bella Pizza 1 kg</t>
  </si>
  <si>
    <t>KORNET 110 - 120 ml g (različni okusi: vanilija, jagoda, čokolada...)</t>
  </si>
  <si>
    <t>ROGLJIČEK francoski, brez mleka in jajc, 1 kg</t>
  </si>
  <si>
    <t>ROGLJIČKI francoski mini- sadni nadev, 1 kg</t>
  </si>
  <si>
    <t>ROGLJIČKI francoski mini- nadev čokolada, lešnik, 1 kg</t>
  </si>
  <si>
    <t>KRUH brez glutena, brez soje, pakiran v rezinah</t>
  </si>
  <si>
    <t>AJDOVA kaša BIO 1 kg</t>
  </si>
  <si>
    <t>KROGLICE zlate 0,5 kg</t>
  </si>
  <si>
    <t xml:space="preserve">KVINOJA BIO 0,4 kg </t>
  </si>
  <si>
    <t>TESTO, listi za lazanjo 5- 10 kg</t>
  </si>
  <si>
    <t>MLINCI, brez jajc 6 kg</t>
  </si>
  <si>
    <t>MLINCI jajčni 6 kg</t>
  </si>
  <si>
    <t>KUS KUS 0,5 kg</t>
  </si>
  <si>
    <t>KUS KUS polnozrnat, 0,25 kg</t>
  </si>
  <si>
    <t>KOSMIČI ovseni, rahli,  0,5 kg</t>
  </si>
  <si>
    <t>KOSMIČI pirini, rahli,  0,5 kg</t>
  </si>
  <si>
    <t>KOSMIČI BIO rženi polnozrnati,  0,5 kg</t>
  </si>
  <si>
    <t>SEME BIO sončnično 0,2 kg</t>
  </si>
  <si>
    <t>KOSMIČI BIO polnozrnati,  0,5 kg</t>
  </si>
  <si>
    <t>POLENTA instant 0,45 kg</t>
  </si>
  <si>
    <t>POLENTA instant 5 kg</t>
  </si>
  <si>
    <t>RIŽ basmati, 0,5 kg</t>
  </si>
  <si>
    <t>MOKA za vlečeno in kvašeno testo, 1 kg</t>
  </si>
  <si>
    <t>POLENTA BIO instant 0,45 kg</t>
  </si>
  <si>
    <t>POLENTA bela 0,25 kg</t>
  </si>
  <si>
    <t>POLENTA 3 žita 0,45 kg</t>
  </si>
  <si>
    <t>RIŽ dolgozrnat, parboiled (I kvalitete), 10 kg</t>
  </si>
  <si>
    <t>RIŽ okroglozrnati, 10 kg</t>
  </si>
  <si>
    <t>RIŽ 3 riži (črni, rjavi, rdeči) 0,8 kg</t>
  </si>
  <si>
    <t>RIŽ 3 žita za pripravo rižote (riž, pira, ječmen), 0,8 kg</t>
  </si>
  <si>
    <t>MEŠANICA za kruh iz 5 žit (pšenica, oves, ajda, pira, rž) 0,5 kg</t>
  </si>
  <si>
    <t>PIRA 2 kg</t>
  </si>
  <si>
    <t>REZANCI za juho, valjani, jajčni, 100% durom zdrob, minimalno 13 % jajc, 1 kg</t>
  </si>
  <si>
    <t>REZANCI za juho, korenček, jajčni, valjani, 100% durom zdrob, minimalno 13 % jajc, 0,5 kg</t>
  </si>
  <si>
    <t>REZANCI za juho, fidelini, jajčni, 100% durom zdrob, minimalno 13 % jajc, 1 kg</t>
  </si>
  <si>
    <t>RIBANA kaša, zakuha, 100% durum zdrob, min. 13% jajc, 0,5 kg</t>
  </si>
  <si>
    <t>RIBANA kaša, zakuha, 100% durum zdrob, min. 13% jajc, 3 kg</t>
  </si>
  <si>
    <t>TESTENINE metuljčki, 2 kg</t>
  </si>
  <si>
    <t>TESTENINE POLŽKI  brez jajc, 0,5 kg</t>
  </si>
  <si>
    <t>TESTENINE SVEDRI, jajčni, 100% durum zdrob, min. 13 % jajc, 10 kg</t>
  </si>
  <si>
    <t>TESTENINE ŠKOLJKE, jajčne, 100% durum zdrob, min. 13% jajc, 0,5 kg</t>
  </si>
  <si>
    <t>TESTENINE SVEDRI, jajčni, 100% durum zdrob, min. 13 % jajc, 0,5 kg</t>
  </si>
  <si>
    <t>TESTENINE SVEDRI, brez jajc, 0,5 kg</t>
  </si>
  <si>
    <t>TESTENINE PERESNIKI, jajčni, 100% durum zdrob, min. 13% jajc, 0,5 kg</t>
  </si>
  <si>
    <t>TESTENINE PERESNIKI, jajčni, 100% durum zdrob, min. 13% jajc, 10 kg</t>
  </si>
  <si>
    <t>TESTENINE PERESNIKI, polnozrnati, 100% durum zdrob,  0,5 kg</t>
  </si>
  <si>
    <t>TESTENINE PERESNIKI- drobni, durum zdrob, 0,4 kg</t>
  </si>
  <si>
    <t>TESTENINE PERESNIKI- drobni, tribarvni, durum zdrob, 0,4 kg</t>
  </si>
  <si>
    <t>TESTENINE REZANCI široki, ajdovi, 0,4 kg</t>
  </si>
  <si>
    <t>TESTENINE REZANCI široki, pirini polnozrnati, 0,4 kg</t>
  </si>
  <si>
    <t>TESTENINE REZANCI široki, špinačni, 0,4 kg</t>
  </si>
  <si>
    <t>TESTENINE REZANCI polširoki, valjani, jajčni, 100% durum zdrob, min. 13 % jajc,  8 kg</t>
  </si>
  <si>
    <t>TESTENINE REZANCI široki, valjani, jajčni, 100% durum zdrob, min. 13 % jajc,  1 kg</t>
  </si>
  <si>
    <t>TESTENINE REZANCI polširoki, valjani, jajčni, 100% durum zdrob, min. 13 % jajc,  0,4 kg</t>
  </si>
  <si>
    <t>TESTENINE SVEDRI PISANI, iz durum zdroba, z dodatkom špinače in paradižnika, 3 kg</t>
  </si>
  <si>
    <t>VLIVANCI jušni 0,5 kg</t>
  </si>
  <si>
    <t>VLIVANCI jušni 2 kg</t>
  </si>
  <si>
    <t>TESTENINE, NAVIHANČKI polnozrnati, 0,5 kg</t>
  </si>
  <si>
    <t>TESTENINE, NAVIHANČKI, jajčni, durum zdrob, min 13% jajc, 0,5 kg</t>
  </si>
  <si>
    <t>ZAKUHA JUŠNA, OBROČKI, jajčni, 100% durum zdrob, min. 13% jajc,  4 kg</t>
  </si>
  <si>
    <t>ZAKUHA JUŠNA, RIŽEK, jajčni, 100% durum zdrob, min. 13% jajc,  5 kg</t>
  </si>
  <si>
    <t>ZAKUHA JUŠNA, ZVEZDICE, jajčne, 100% durum zdrob, min. 13% jajc, 0,5 kg</t>
  </si>
  <si>
    <t>ZAKUHA JUŠNA, ZVEZDICE, jajčne, 100% durum zdrob, min. 13% jajc, 5 kg</t>
  </si>
  <si>
    <t>ZAKUHA JUŠNA, ZVEZDICE, pirine, polnozrnate, 0,5 kg</t>
  </si>
  <si>
    <t>ZDROB pirin BIO 0,25 kg</t>
  </si>
  <si>
    <t>PROSENA BIO kaša 1 kg</t>
  </si>
  <si>
    <t>LEČA rdeča, 1 kg</t>
  </si>
  <si>
    <t>SEME mešanica semen, 0,4 kg</t>
  </si>
  <si>
    <t>SEME BIO laneno 0,2 kg</t>
  </si>
  <si>
    <t>KRUH ajdov z orehi, 0,4 kg</t>
  </si>
  <si>
    <t>KRUH mešani, primerljiv s ti. turist 1 kg</t>
  </si>
  <si>
    <t>KRUH s semeni, primerljiv stoletni,  1 kg</t>
  </si>
  <si>
    <t>KRUH brez kvasa, primerljiv drožnik, 0,8 kg</t>
  </si>
  <si>
    <t>KRUH domač kolač, primerljiv z Hribovc, rezan</t>
  </si>
  <si>
    <t>KRUH rženi, štruca, 1 kg</t>
  </si>
  <si>
    <t>KRUH rženi kolač, 1 kg</t>
  </si>
  <si>
    <t>KRUH ti. francoz , beli 0,4 kg</t>
  </si>
  <si>
    <t>KRUH hrustljavi polnozrnati 0,15 kg, primerljivo s Crispy 5 žit</t>
  </si>
  <si>
    <t>GRISINI klasik 0,12 kg</t>
  </si>
  <si>
    <t>GRISINI sezam  0,12 kg</t>
  </si>
  <si>
    <t>BOMBETKA s sezamom 0,06 kg</t>
  </si>
  <si>
    <t>BOMBETKA bela, rezana, 0,1 kg</t>
  </si>
  <si>
    <t>BOMBETKA graham 0,03 kg</t>
  </si>
  <si>
    <t>BOMBETKA graham, prerezana, 0,08 kg</t>
  </si>
  <si>
    <t>BOMBETKA s semeni, primerljivo s stoletnim pecivom 0,08 kg</t>
  </si>
  <si>
    <t>BOMBETKA pirina 0,06 kg</t>
  </si>
  <si>
    <t>BOMBETKA pirina 0,08 kg</t>
  </si>
  <si>
    <t>BOMBETKA pirina, prerezana,  0,08 kg</t>
  </si>
  <si>
    <t>BOMBETKA ovsena  0,03 kg</t>
  </si>
  <si>
    <t>BOMBETKA ajdova  0,03 kg</t>
  </si>
  <si>
    <t>LEPINJA zamrznjena 0,15 g</t>
  </si>
  <si>
    <t>KOLAČ sadni 0,5 kg</t>
  </si>
  <si>
    <t>ŠTRUČKA šunka/sir 0,8 kg</t>
  </si>
  <si>
    <t>PLETENKA  0,07 kg</t>
  </si>
  <si>
    <t>PLETENKA s sezamom, 0,08 kg</t>
  </si>
  <si>
    <t>PLETENKA z makom, 0,08 kg</t>
  </si>
  <si>
    <t>ŠTRUČKA makova mala 0,04 kg</t>
  </si>
  <si>
    <t>ŠTRUČKA makova velika 0,06 kg</t>
  </si>
  <si>
    <t>ŠTRUČKA mlečna banana 0,08 kg</t>
  </si>
  <si>
    <t>ŠTRUČKA hot-dog , prerezana, 0,08 kg</t>
  </si>
  <si>
    <t>ŠTRUČKA hot-dog, 0,08 kg</t>
  </si>
  <si>
    <t>ŠTRUČKA hot-dog, 0,12 kg</t>
  </si>
  <si>
    <t>ŠTRUČKA hot-dog , prerezana, 0,12 kg</t>
  </si>
  <si>
    <t>ŠTRUČKA primerljiva z kornspitz, prerezana, 0,06 kg</t>
  </si>
  <si>
    <t>ŠTRUČKA primerljiva z kornspitz 0,04 kg</t>
  </si>
  <si>
    <t>ŠTRUČKA primerljiva z kornspitz 0,08 kg</t>
  </si>
  <si>
    <t>ŠTRUČKA s sirom 0,04 kg</t>
  </si>
  <si>
    <t>ŠTRUČKA s sirom 0,10 kg</t>
  </si>
  <si>
    <t>ŠTRUČKA s sirom, pakirana, 0,10 kg</t>
  </si>
  <si>
    <t>ŠTRUČKA s sirom, pakirana, 0,06 kg</t>
  </si>
  <si>
    <t>ŠTRUČKA s sirom, pakirana, 0,08 kg</t>
  </si>
  <si>
    <t>TOAST polnozrnati pakiran 0,5 kg</t>
  </si>
  <si>
    <t>KREMNE REZINE 100 g</t>
  </si>
  <si>
    <t>KREMNE REZINE kremšnite, blejske,  zagrebške, 180 g</t>
  </si>
  <si>
    <t>REZINE sadne, 120 g</t>
  </si>
  <si>
    <t>BISKVIT primerljiv sadni narastek, 180 g</t>
  </si>
  <si>
    <t>KOCKE gozdni sadeži, jagoda, čokolada, zamrznjene, 2,8 kg</t>
  </si>
  <si>
    <t>ŽEMLJA ajdova 0,09 kg</t>
  </si>
  <si>
    <t>ŽEMLJA bela 0,04 kg</t>
  </si>
  <si>
    <t>ŽEMLJA bela mala, rezana, 0,055 kg</t>
  </si>
  <si>
    <t>ŽEMLJA bela velika, rezana, 0,10 kg</t>
  </si>
  <si>
    <t>ŽEMLJA bela velika 0,08 kg</t>
  </si>
  <si>
    <t>ŽEMLJA bela velika, rezana, 0,08 kg</t>
  </si>
  <si>
    <t>ŽEMLJA črna, rezana,  0,08 kg</t>
  </si>
  <si>
    <t>ŽEMLJA črna 0,05 kg</t>
  </si>
  <si>
    <t>ŽEMLJA črna, rezana,  0,05 kg</t>
  </si>
  <si>
    <t>ŽEMLJA koruzna, rezana 0,06 kg</t>
  </si>
  <si>
    <t>ŽEMLJA z koruzna, rezana 0,08 kg</t>
  </si>
  <si>
    <t>ŽEMLJA z otrobi,  0,055 kg</t>
  </si>
  <si>
    <t>DROBTINE bele 0,5 kg</t>
  </si>
  <si>
    <t>KRUH-bel  PAKIRAN 1 rezina, 0,06 g</t>
  </si>
  <si>
    <t>KRUH - bel PAKIRAN 2 rezini, 0,12 g</t>
  </si>
  <si>
    <t>ROGLJIČEK masleni, brez nadeva 0,06 kg</t>
  </si>
  <si>
    <t>ROGLJIČEK francoski, polnjen z marmelado,  0,08  kg</t>
  </si>
  <si>
    <t>ROGLJIČEK kvašen 0,8 kg</t>
  </si>
  <si>
    <t>ROGLJIČEK kvašen, polnjen z marmelado 0,8 kg</t>
  </si>
  <si>
    <t>KEKSI, multigrain  140 g</t>
  </si>
  <si>
    <t>BULGUR BIO 5 kg</t>
  </si>
  <si>
    <t>ROBIDE</t>
  </si>
  <si>
    <t>OCVIRKI</t>
  </si>
  <si>
    <t>NAREZEK mešani (suhe salame, prekajeno meso, zaseka, namaz ipd.)</t>
  </si>
  <si>
    <t>KLOBASA mortadela, rezana</t>
  </si>
  <si>
    <t>KLOBASA piščančja, enakovredna Poli narezana, pakiranje 100 g</t>
  </si>
  <si>
    <t>KLOBASA piščančja, enakovredna Poli narezana, 1 kg</t>
  </si>
  <si>
    <t>PIŠČANČJI ražnjiči z zelenjavo (paprika, čebula)</t>
  </si>
  <si>
    <t>KLOBASA, piščančje prsi, dimljene, narezek</t>
  </si>
  <si>
    <t>KLOBASA piščančja mortadela, narezek</t>
  </si>
  <si>
    <t>SIR za žar, 200 g</t>
  </si>
  <si>
    <t>SIR- mocarela, krogljice, 200-500 g</t>
  </si>
  <si>
    <t>TORTELINI mesni  nadev 30 % (85 % govedine),  durum zdrob, 12% jajc, zamrznjeni</t>
  </si>
  <si>
    <t>TORTELINI sirovi, sirov nadev 30% (53 % sira, 32% skute),  durum zdrob, 12% jajc, zamrznjeni</t>
  </si>
  <si>
    <t>CMOKI zdrobovi 1 kg</t>
  </si>
  <si>
    <t>CMOKI PIRINI iz krompirjevega testa, z mareličnim nadevom (45% koščkov marelic v nadevu), 1 kg</t>
  </si>
  <si>
    <t>CMOKI jagodni, iz krompirjevega testa z jagodnim nadevom ( 45% koščkov jagod v nadevu), 1 kg</t>
  </si>
  <si>
    <t>CMOKI borovničevi, iz krompirjevega testa z borovničevim nadevom (20% borovnic v nadevu), 1 kg</t>
  </si>
  <si>
    <t>CMOKI slivovi, iz krompirjevega testa s slivovim nadevom (35 % koščkov sliv v nadevu), 1 kg</t>
  </si>
  <si>
    <t>ŽEPKI mini s sladkim nadevom (gozdni sadeži, marelica, kokos)</t>
  </si>
  <si>
    <t>ŽEPKI mini s slanim nadevom- slano masleno pecivo</t>
  </si>
  <si>
    <t>ŠTRUKELJČKI orehovi, iz kvašenega testa z orehovim nadevom (61 % orehov v nadevu), zamrznjeni, 1 kg</t>
  </si>
  <si>
    <t>ŠPIRALE -mini temne maslene špirale z jabolčnim nadevom (80 delež jabolk v nadevu), 1 kg</t>
  </si>
  <si>
    <t>SVALJKI krompirjevi brez skute, 1 kg</t>
  </si>
  <si>
    <t>SVALJKI ajdovi  1 kg</t>
  </si>
  <si>
    <t>GRAH konzerviran 3/1</t>
  </si>
  <si>
    <t>TESTENINE peresniki, polnozrnati, pirini</t>
  </si>
  <si>
    <t>KOMPOT breskev 1 l</t>
  </si>
  <si>
    <t>KOMPOT višnja 1 l</t>
  </si>
  <si>
    <t>MLEKO brez laktoze 0,2 - 0,3 l</t>
  </si>
  <si>
    <t>MEŠANICA za pripravo kruha, brez glutena do 500 g</t>
  </si>
  <si>
    <t>MEŠANICA za pripravo ajdovih palačink, brez glutena, brez pšenice, brez mleka, brez jajc, brez kvasa in brez soje, 375 g</t>
  </si>
  <si>
    <t>NAMAZ lešnik, brez laktoze, z nižjo vsebnostjo sladkorja (manj kot 30 g sladkorja na 100 g izdelka),  250 g</t>
  </si>
  <si>
    <t>NAMAZ lešnik, brez laktoze 250 g</t>
  </si>
  <si>
    <r>
      <t xml:space="preserve">TESTENINE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 xml:space="preserve"> polžki brez glutena do 500 g</t>
    </r>
  </si>
  <si>
    <r>
      <t xml:space="preserve">TESTENINE </t>
    </r>
    <r>
      <rPr>
        <b/>
        <sz val="10"/>
        <color theme="1"/>
        <rFont val="Times New Roman"/>
        <family val="1"/>
        <charset val="238"/>
      </rPr>
      <t>riževe</t>
    </r>
    <r>
      <rPr>
        <sz val="10"/>
        <color theme="1"/>
        <rFont val="Times New Roman"/>
        <family val="1"/>
        <charset val="238"/>
      </rPr>
      <t xml:space="preserve"> z zelenjavo (špinača, rdeča pesa), 250 g</t>
    </r>
  </si>
  <si>
    <t>TESTENINE špageti brez glutena 250 g</t>
  </si>
  <si>
    <r>
      <t xml:space="preserve">TESTENINE špageti </t>
    </r>
    <r>
      <rPr>
        <b/>
        <sz val="10"/>
        <color theme="1"/>
        <rFont val="Times New Roman"/>
        <family val="1"/>
        <charset val="238"/>
      </rPr>
      <t>koruzni</t>
    </r>
    <r>
      <rPr>
        <sz val="10"/>
        <color theme="1"/>
        <rFont val="Times New Roman"/>
        <family val="1"/>
        <charset val="238"/>
      </rPr>
      <t xml:space="preserve"> brez glutena do 500 g</t>
    </r>
  </si>
  <si>
    <r>
      <t xml:space="preserve">TESTENINE špageti </t>
    </r>
    <r>
      <rPr>
        <b/>
        <sz val="10"/>
        <color theme="1"/>
        <rFont val="Times New Roman"/>
        <family val="1"/>
        <charset val="238"/>
      </rPr>
      <t>riževi</t>
    </r>
    <r>
      <rPr>
        <sz val="10"/>
        <color theme="1"/>
        <rFont val="Times New Roman"/>
        <family val="1"/>
        <charset val="238"/>
      </rPr>
      <t xml:space="preserve"> brez glutena do 500 g</t>
    </r>
  </si>
  <si>
    <r>
      <t xml:space="preserve">TESTENINE jušne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>, v obliki zvezdic, brez glutena, 250 g</t>
    </r>
  </si>
  <si>
    <r>
      <t xml:space="preserve">TESTENINE jušne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>, v obliki obročkov, brez glutena, 250 g</t>
    </r>
  </si>
  <si>
    <t>TESTENINE jušne brez glutena do 500 g</t>
  </si>
  <si>
    <r>
      <t xml:space="preserve">TESTENINE jušne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>, rezanci, brez glutena, 250 g</t>
    </r>
  </si>
  <si>
    <t>TESTENINE za lazanjo, brez glutena, brez pšenice, brez jajc, brez mleka, brez kvasa, brez soje, 200 g</t>
  </si>
  <si>
    <r>
      <t xml:space="preserve">TESTENINE jušne, </t>
    </r>
    <r>
      <rPr>
        <b/>
        <sz val="10"/>
        <color theme="1"/>
        <rFont val="Times New Roman"/>
        <family val="1"/>
        <charset val="238"/>
      </rPr>
      <t>rezanci</t>
    </r>
    <r>
      <rPr>
        <sz val="10"/>
        <color theme="1"/>
        <rFont val="Times New Roman"/>
        <family val="1"/>
        <charset val="238"/>
      </rPr>
      <t>,  brez glutena, brez jajc, brez mleka do 200 g</t>
    </r>
  </si>
  <si>
    <t>TESTENINE jušne, v obliki obročkov, brez glutena do 200 g</t>
  </si>
  <si>
    <t>TESTENINE školjke, koruzne, brez glutena, 250 g</t>
  </si>
  <si>
    <t>SMETANA riževa za stepanje, brez glutena, brez mleka, brez laktoze, do 300 ml</t>
  </si>
  <si>
    <t>SMETANA riževa za kuhanje brez glutena, brez mleka, brez laktoze,  do 200 ml</t>
  </si>
  <si>
    <t>SMETANA kokosova za stepanje, brez glutena, brez mleka, brez laktoze do 300 ml</t>
  </si>
  <si>
    <t>KROGLICE zlate - polnozrnate do 500 g</t>
  </si>
  <si>
    <t>KOSMIČI kvinoja brez glutena do 350 g</t>
  </si>
  <si>
    <t>KOSMIČI riževi brez glutena do 500 g</t>
  </si>
  <si>
    <t>KOSMIČI sojini 300 g</t>
  </si>
  <si>
    <t>SMETANA riževa, v dozi, brez glutena, brez mleka, brez laktoze, do 250 g</t>
  </si>
  <si>
    <r>
      <t xml:space="preserve">LONČEK 100- 120 ml, </t>
    </r>
    <r>
      <rPr>
        <b/>
        <sz val="10"/>
        <color theme="1"/>
        <rFont val="Times New Roman"/>
        <family val="1"/>
        <charset val="238"/>
      </rPr>
      <t>brez laktoze</t>
    </r>
    <r>
      <rPr>
        <sz val="10"/>
        <color theme="1"/>
        <rFont val="Times New Roman"/>
        <family val="1"/>
        <charset val="238"/>
      </rPr>
      <t>, različni okusi (čokolada, vanilija..)</t>
    </r>
  </si>
  <si>
    <r>
      <t xml:space="preserve">LUČKA </t>
    </r>
    <r>
      <rPr>
        <b/>
        <sz val="10"/>
        <color theme="1"/>
        <rFont val="Times New Roman"/>
        <family val="1"/>
        <charset val="238"/>
      </rPr>
      <t>brez laktoze in glutena</t>
    </r>
    <r>
      <rPr>
        <sz val="10"/>
        <color theme="1"/>
        <rFont val="Times New Roman"/>
        <family val="1"/>
        <charset val="238"/>
      </rPr>
      <t>, primerljivo s Kontiki 70 ml</t>
    </r>
  </si>
  <si>
    <t>LONČEK 100 ml (različni okusi; vanilija, čokolada, jagoda...)</t>
  </si>
  <si>
    <t>SLADOLED 2 l različni okusi</t>
  </si>
  <si>
    <t>KRUH mešani, primerljiv s ti. turist, rezan, 1 kg</t>
  </si>
  <si>
    <t>KRUH z ovseni  1 kg, rezan</t>
  </si>
  <si>
    <t>KRUH polbeli 1 kg, rezan</t>
  </si>
  <si>
    <t>KRUH praznični 1 kg, rezan</t>
  </si>
  <si>
    <t>KRUH rženi, štruca, rezan, 1 kg</t>
  </si>
  <si>
    <t>KRUH s semeni, rezan, primerljiv stoletni,  1 kg</t>
  </si>
  <si>
    <t>KRUH domač kolač, primerljiv z Hribovc</t>
  </si>
  <si>
    <t>KRUH polbeli  brez aditivov,  manj soli, rezan, 1 kg</t>
  </si>
  <si>
    <t>KRUH črni brez aditivov, z manj soli, rezan, 1 kg</t>
  </si>
  <si>
    <t>BOMBETKA hamburger, 0,15 kg</t>
  </si>
  <si>
    <t>BOMBETKA hamburger, prerezana, 0,15 kg</t>
  </si>
  <si>
    <t>DROBTINE, bele 10 kg</t>
  </si>
  <si>
    <t>KEKSI, kakavovi,   140 g</t>
  </si>
  <si>
    <t>POTIČKA  orehova 0,1 kg</t>
  </si>
  <si>
    <t>POTICA  makova 0,5 kg</t>
  </si>
  <si>
    <t>POTICA orehova, domača, 0,5 kg</t>
  </si>
  <si>
    <t>ROGLJIČEK polnozrnati francoski,  0,06  kg</t>
  </si>
  <si>
    <t>ŠTRUČKA zrnata, prerezana, 0,08 kg</t>
  </si>
  <si>
    <t>KUS KUS 2 kg</t>
  </si>
  <si>
    <t>KUS KUS BIO pirin, 0,225 kg</t>
  </si>
  <si>
    <t>MLINCI, brez jajc 0,25 kg</t>
  </si>
  <si>
    <t>MLINCI jajčni 0,25 kg</t>
  </si>
  <si>
    <t>MEŠANICA gotova zmes za palačinke 25 kg</t>
  </si>
  <si>
    <t>MOKA pirina 1 kg</t>
  </si>
  <si>
    <t>MOKA BIO pšenična polnozrnata 0,8 kg</t>
  </si>
  <si>
    <t>RIŽ 3 mix (riž, kvinoja, ajda) 0,8 kg</t>
  </si>
  <si>
    <t>SEME BIO chia, 0,2 kg</t>
  </si>
  <si>
    <t>ŠPAGETI  brez jajc, št. 7, 100% durum zdrob, 0,5 kg</t>
  </si>
  <si>
    <t>ŠPAGETI polnozrnati, 0,4 kg</t>
  </si>
  <si>
    <t>TESTENINE KLOBUČKI pirini, 0,35 kg</t>
  </si>
  <si>
    <t>TESTENINE LAZANJA durum zdrob, suhe, 0,5 kg</t>
  </si>
  <si>
    <t>TESTENINE krpice, jajčne, 100 durum zdrob, min. 13% jajc, 3 kg</t>
  </si>
  <si>
    <t>TESTENINE REZANCI, kodrasti, 100% durum zdrob, 5 kg</t>
  </si>
  <si>
    <t>TESTENINE- POLŽKI drobni, jajčni, 100% durum zdrob, min. 13% jajc, 0,5 kg</t>
  </si>
  <si>
    <t>TESTENINE- POLŽKI drobni, jajčni, 100% durum zdrob, min. 13% jajc, 5 kg</t>
  </si>
  <si>
    <r>
      <t xml:space="preserve">ČAJ </t>
    </r>
    <r>
      <rPr>
        <b/>
        <sz val="10"/>
        <color theme="1"/>
        <rFont val="Times New Roman"/>
        <family val="1"/>
        <charset val="238"/>
      </rPr>
      <t>VITAMALINA</t>
    </r>
    <r>
      <rPr>
        <sz val="10"/>
        <color theme="1"/>
        <rFont val="Times New Roman"/>
        <family val="1"/>
        <charset val="238"/>
      </rPr>
      <t xml:space="preserve"> filter vrečke, gastro pakiranje, 1,2 kg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</si>
  <si>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BRUSNICA</t>
    </r>
    <r>
      <rPr>
        <sz val="10"/>
        <color theme="1"/>
        <rFont val="Times New Roman"/>
        <family val="1"/>
        <charset val="238"/>
      </rPr>
      <t xml:space="preserve"> - v filter vrečkah, ovv, 40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</si>
  <si>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KAMILICA</t>
    </r>
    <r>
      <rPr>
        <sz val="10"/>
        <color theme="1"/>
        <rFont val="Times New Roman"/>
        <family val="1"/>
        <charset val="238"/>
      </rPr>
      <t>,  v filter vrečkah, družinski (cvetovi kamilice), 40 filter vrečk v škatli, 40 g</t>
    </r>
  </si>
  <si>
    <r>
      <t xml:space="preserve">ČAJ </t>
    </r>
    <r>
      <rPr>
        <b/>
        <sz val="10"/>
        <color theme="1"/>
        <rFont val="Times New Roman"/>
        <family val="1"/>
        <charset val="238"/>
      </rPr>
      <t>OTROŠKI</t>
    </r>
    <r>
      <rPr>
        <sz val="10"/>
        <color theme="1"/>
        <rFont val="Times New Roman"/>
        <family val="1"/>
        <charset val="238"/>
      </rPr>
      <t xml:space="preserve"> BIO- v filter vrečkah ovv (plodovi komarčka 41 %, plodovi janeža 33 %, plodovi kumine 20 %, korenje 6 %), 20 filter vrečk v škatli, 40 g</t>
    </r>
  </si>
  <si>
    <t>ZAVITEK skutni 0,13 kg</t>
  </si>
  <si>
    <t>KROMPIR, očiščen, vakuumsko pakiran od 5-10 kg</t>
  </si>
  <si>
    <t>SOLATA krhkolistna ROZETASTA: gentile ipd.- OČIŠČENA, PAKIRANA</t>
  </si>
  <si>
    <t>SUHE brusnice, ne žveplane 200g</t>
  </si>
  <si>
    <t>SUHE fige ne žveplane brez konzervansov 200g</t>
  </si>
  <si>
    <t>SUHA marelica ne žveplane brez koščic brez konzervansov do 500g</t>
  </si>
  <si>
    <t>KLINČKI mleti, 20 - 30 g enakovredno Kotanyi.</t>
  </si>
  <si>
    <t>LOVORJEV list do 100 g enakovredno Kotanyi</t>
  </si>
  <si>
    <t>MAJARON zdrobljeni doza do 150 g enakovredno Kotanyi</t>
  </si>
  <si>
    <t>ORIGANO zdrobljen, doza  do 30 g, enakovredno Kotanyi</t>
  </si>
  <si>
    <t>PAPRIKA dimljena sladka mleta do 100 g enakovredno Kotanyi</t>
  </si>
  <si>
    <t>PAŠTETA piščančja 27 g enakovredno Argeta</t>
  </si>
  <si>
    <t>ČEBULA grobo mleta, doza, 630 g, primerljivo Maestro</t>
  </si>
  <si>
    <t>KURKUMA, mleta, doza do 44 g</t>
  </si>
  <si>
    <t>PETERŠILJ, zdrobljen, sušen, doza do 130 g</t>
  </si>
  <si>
    <r>
      <t xml:space="preserve">POPER </t>
    </r>
    <r>
      <rPr>
        <b/>
        <sz val="10"/>
        <color theme="1"/>
        <rFont val="Times New Roman"/>
        <family val="1"/>
        <charset val="238"/>
      </rPr>
      <t>bel</t>
    </r>
    <r>
      <rPr>
        <sz val="10"/>
        <color theme="1"/>
        <rFont val="Times New Roman"/>
        <family val="1"/>
        <charset val="238"/>
      </rPr>
      <t xml:space="preserve"> mleti 1000 g enakovredno Kotanyi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</si>
  <si>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 xml:space="preserve">bel </t>
    </r>
    <r>
      <rPr>
        <sz val="10"/>
        <color theme="1"/>
        <rFont val="Times New Roman"/>
        <family val="1"/>
        <charset val="238"/>
      </rPr>
      <t>mlet 20 g enakovredno Maestro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</si>
  <si>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celi do 1000 g enakovredno Maestro</t>
    </r>
  </si>
  <si>
    <t>ŠETRAJ zdrobljen, doza, 18 g, enakovredno Maestro</t>
  </si>
  <si>
    <t>ŠETRAJ zdrobljen, doza, 290 g, enakovredno Maestro</t>
  </si>
  <si>
    <t>PETERŠILJ, zdrobljen, sušen, do 13 g</t>
  </si>
  <si>
    <r>
      <t xml:space="preserve">GRENIVKA </t>
    </r>
    <r>
      <rPr>
        <i/>
        <sz val="10"/>
        <color theme="1"/>
        <rFont val="Times New Roman"/>
        <family val="1"/>
        <charset val="238"/>
      </rPr>
      <t>(Citrus paradisi in hibridi)</t>
    </r>
  </si>
  <si>
    <t>KOLERABA zelena, nadzemna</t>
  </si>
  <si>
    <r>
      <t xml:space="preserve">BUČKE </t>
    </r>
    <r>
      <rPr>
        <i/>
        <sz val="10"/>
        <color theme="1"/>
        <rFont val="Times New Roman"/>
        <family val="1"/>
        <charset val="238"/>
      </rPr>
      <t>muškatne, hokaido, maslenka</t>
    </r>
  </si>
  <si>
    <r>
      <t xml:space="preserve">POMARANČA </t>
    </r>
    <r>
      <rPr>
        <i/>
        <sz val="10"/>
        <color theme="1"/>
        <rFont val="Times New Roman"/>
        <family val="1"/>
        <charset val="238"/>
      </rPr>
      <t>(Citrus sinensis različne sorte in križanci)</t>
    </r>
  </si>
  <si>
    <r>
      <t xml:space="preserve">BUČKE skupina </t>
    </r>
    <r>
      <rPr>
        <i/>
        <sz val="10"/>
        <color theme="1"/>
        <rFont val="Times New Roman"/>
        <family val="1"/>
        <charset val="238"/>
      </rPr>
      <t>zukini (zelene, rumene barve, različni tipi)</t>
    </r>
  </si>
  <si>
    <t>PARADIŽNIK češnjevec, tudi ti. koktajl</t>
  </si>
  <si>
    <t>KAVA bela žitna kava do 1 kg enakovredno Proja</t>
  </si>
  <si>
    <t>KEKSI masleni, polnozrnati do 1000 g enakovredno Leibnitz</t>
  </si>
  <si>
    <t>SARDELICE v rastlinskem olju do 1000 g</t>
  </si>
  <si>
    <r>
      <t>MANDARINA vključno KLEMENTINE, SATSUME, TANGERINE, KLEMENVILA, MANDORA</t>
    </r>
    <r>
      <rPr>
        <i/>
        <sz val="10"/>
        <color theme="1"/>
        <rFont val="Times New Roman"/>
        <family val="1"/>
        <charset val="238"/>
      </rPr>
      <t xml:space="preserve"> (Citrus reticulata, Citrus unshiu, Citrus clementina, Citrus deliciosa, Citrus tangerina ter različne sorte in/ali križanci teh agrumov, vključno s križanci teh agrumov s pomarančo, grenivko, limono in drugimi agrumi)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</si>
  <si>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>BIO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naraven</t>
    </r>
    <r>
      <rPr>
        <sz val="10"/>
        <color theme="1"/>
        <rFont val="Times New Roman"/>
        <family val="1"/>
        <charset val="238"/>
      </rPr>
      <t>, do 3,2 m.m., pridelan po tradicionalnem postopku iz kefirjevih zrn, 150 g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</si>
  <si>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>BIO naraven</t>
    </r>
    <r>
      <rPr>
        <sz val="10"/>
        <color theme="1"/>
        <rFont val="Times New Roman"/>
        <family val="1"/>
        <charset val="238"/>
      </rPr>
      <t>, do 3,2 m.m., pridelan po tradicionalnem postopku iz kefirjevih zrn, 3 kg</t>
    </r>
  </si>
  <si>
    <t>KROMPIR BIO</t>
  </si>
  <si>
    <t>KROMPIR BIO, očiščen, vakuumsko pakiran 5 - 10 kg</t>
  </si>
  <si>
    <r>
      <t xml:space="preserve">KEFIR </t>
    </r>
    <r>
      <rPr>
        <b/>
        <sz val="10"/>
        <color theme="1"/>
        <rFont val="Times New Roman"/>
        <family val="1"/>
        <charset val="238"/>
      </rPr>
      <t xml:space="preserve"> naraven</t>
    </r>
    <r>
      <rPr>
        <sz val="10"/>
        <color theme="1"/>
        <rFont val="Times New Roman"/>
        <family val="1"/>
        <charset val="238"/>
      </rPr>
      <t>, do 3,2 m.m., pridelan po tradicionalnem postopku iz kefirjevih zrn, 150 g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</si>
  <si>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 xml:space="preserve"> naraven</t>
    </r>
    <r>
      <rPr>
        <sz val="10"/>
        <color theme="1"/>
        <rFont val="Times New Roman"/>
        <family val="1"/>
        <charset val="238"/>
      </rPr>
      <t>, do 3,2 m.m., pridelan po tradicionalnem postopku iz kefirjevih zrn, 200 g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</si>
  <si>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 xml:space="preserve"> naraven</t>
    </r>
    <r>
      <rPr>
        <sz val="10"/>
        <color theme="1"/>
        <rFont val="Times New Roman"/>
        <family val="1"/>
        <charset val="238"/>
      </rPr>
      <t>, do 3,2 m.m., pridelan po tradicionalnem postopku iz kefirjevih zrn, 750 g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</si>
  <si>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 xml:space="preserve">BIO sadni </t>
    </r>
    <r>
      <rPr>
        <sz val="10"/>
        <color theme="1"/>
        <rFont val="Times New Roman"/>
        <family val="1"/>
        <charset val="238"/>
      </rPr>
      <t xml:space="preserve"> pridelan po tradicionalnem postopku iz kefirjevih zrn, najmanj 8% sadnega deleža, do 3,5% m.m., različni okusi 150 g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</si>
  <si>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 xml:space="preserve">BIO sadni </t>
    </r>
    <r>
      <rPr>
        <sz val="10"/>
        <color theme="1"/>
        <rFont val="Times New Roman"/>
        <family val="1"/>
        <charset val="238"/>
      </rPr>
      <t xml:space="preserve"> pridelan po tradicionalnem postopku iz kefirjevih zrn, najmanj 8% sadnega deleža, do 3,5% m.m., različni okusi 250 g</t>
    </r>
  </si>
  <si>
    <r>
      <t>KEFIR</t>
    </r>
    <r>
      <rPr>
        <b/>
        <sz val="10"/>
        <color theme="1"/>
        <rFont val="Times New Roman"/>
        <family val="1"/>
        <charset val="238"/>
      </rPr>
      <t xml:space="preserve"> sadni </t>
    </r>
    <r>
      <rPr>
        <sz val="10"/>
        <color theme="1"/>
        <rFont val="Times New Roman"/>
        <family val="1"/>
        <charset val="238"/>
      </rPr>
      <t xml:space="preserve"> pridelan po tradicionalnem postopku iz kefirjevih zrn, najmanj 8% sadnega deleža, do 3,5% m.m., različni okusi 3 kg</t>
    </r>
  </si>
  <si>
    <r>
      <t xml:space="preserve">KEFIR </t>
    </r>
    <r>
      <rPr>
        <b/>
        <sz val="10"/>
        <color theme="1"/>
        <rFont val="Times New Roman"/>
        <family val="1"/>
        <charset val="238"/>
      </rPr>
      <t xml:space="preserve">BIO sadni </t>
    </r>
    <r>
      <rPr>
        <sz val="10"/>
        <color theme="1"/>
        <rFont val="Times New Roman"/>
        <family val="1"/>
        <charset val="238"/>
      </rPr>
      <t xml:space="preserve"> pridelan po tradicionalnem postopku iz kefirjevih zrn, najmanj 8% sadnega deleža, do 3,5% m.m., različni okusi 3 kg</t>
    </r>
  </si>
  <si>
    <r>
      <t>KEFIR</t>
    </r>
    <r>
      <rPr>
        <b/>
        <sz val="10"/>
        <color theme="1"/>
        <rFont val="Times New Roman"/>
        <family val="1"/>
        <charset val="238"/>
      </rPr>
      <t xml:space="preserve"> sadni </t>
    </r>
    <r>
      <rPr>
        <sz val="10"/>
        <color theme="1"/>
        <rFont val="Times New Roman"/>
        <family val="1"/>
        <charset val="238"/>
      </rPr>
      <t xml:space="preserve"> pridelan po tradicionalnem postopku iz kefirjevih zrn, najmanj 8% sadnega deleža, do 3,5% m.m., različni okusi 150 g</t>
    </r>
  </si>
  <si>
    <t xml:space="preserve">5. </t>
  </si>
  <si>
    <t>MASLO BIO, I. vrste, 200 g</t>
  </si>
  <si>
    <t>MASLO BIO, I. vrste,  500 g</t>
  </si>
  <si>
    <t>KISLO MLEKO BIO, do 3,2 % m.m., 150 g</t>
  </si>
  <si>
    <t>MLEKO - BIO pitno,  do 3,5 % m.m, 150 g</t>
  </si>
  <si>
    <t>MLEKO - BIO pitno, do 3,5 % m.m, 1 - 3 kg</t>
  </si>
  <si>
    <t>MLEKO - BIO pitno,  do 3,5 % m.m, 10 kg</t>
  </si>
  <si>
    <t>MLEKO - BIO pitno,  do 3,5 % m.m, z okusom, 150 g</t>
  </si>
  <si>
    <t>MLEKO - BIO pitno,  do 3,5 % m.m, z okusom, 10 kg</t>
  </si>
  <si>
    <t>MLEKO - BIO pitno, do 3,5 % m.m, z okusom, 3 kg</t>
  </si>
  <si>
    <t>KISLA SMETANA BIO, min 18% m.m., 200 g</t>
  </si>
  <si>
    <t>SMOOTI BIO sadni, do 3,2 % m.m., različni okusi, 150 g</t>
  </si>
  <si>
    <t>SMOOTI BIO sadni, do 3,2 % m.m., različni okusi, 3 kg</t>
  </si>
  <si>
    <r>
      <t xml:space="preserve">JOGURT BIO </t>
    </r>
    <r>
      <rPr>
        <b/>
        <sz val="10"/>
        <color theme="1"/>
        <rFont val="Times New Roman"/>
        <family val="1"/>
        <charset val="238"/>
      </rPr>
      <t>naravni</t>
    </r>
    <r>
      <rPr>
        <sz val="10"/>
        <color theme="1"/>
        <rFont val="Times New Roman"/>
        <family val="1"/>
        <charset val="238"/>
      </rPr>
      <t>, do 3,2 % m.m.,  150 g</t>
    </r>
  </si>
  <si>
    <r>
      <t xml:space="preserve">JOGURT BIO </t>
    </r>
    <r>
      <rPr>
        <b/>
        <sz val="10"/>
        <color theme="1"/>
        <rFont val="Times New Roman"/>
        <family val="1"/>
        <charset val="238"/>
      </rPr>
      <t>naravni</t>
    </r>
    <r>
      <rPr>
        <sz val="10"/>
        <color theme="1"/>
        <rFont val="Times New Roman"/>
        <family val="1"/>
        <charset val="238"/>
      </rPr>
      <t>, do 3,2 % m.m.,  3 kg</t>
    </r>
  </si>
  <si>
    <r>
      <t xml:space="preserve">JOGURT BIO </t>
    </r>
    <r>
      <rPr>
        <b/>
        <sz val="10"/>
        <color theme="1"/>
        <rFont val="Times New Roman"/>
        <family val="1"/>
        <charset val="238"/>
      </rPr>
      <t>sadni</t>
    </r>
    <r>
      <rPr>
        <sz val="10"/>
        <color theme="1"/>
        <rFont val="Times New Roman"/>
        <family val="1"/>
        <charset val="238"/>
      </rPr>
      <t xml:space="preserve"> , do 3,2 % m.m., različni okusi, 150 g</t>
    </r>
  </si>
  <si>
    <r>
      <t>JOGURT BIO</t>
    </r>
    <r>
      <rPr>
        <b/>
        <sz val="10"/>
        <color theme="1"/>
        <rFont val="Times New Roman"/>
        <family val="1"/>
        <charset val="238"/>
      </rPr>
      <t xml:space="preserve"> sadni</t>
    </r>
    <r>
      <rPr>
        <sz val="10"/>
        <color theme="1"/>
        <rFont val="Times New Roman"/>
        <family val="1"/>
        <charset val="238"/>
      </rPr>
      <t xml:space="preserve"> , do 3,2 % m.m., različni okusi, 250 g</t>
    </r>
  </si>
  <si>
    <r>
      <t xml:space="preserve">JOGURT BIO </t>
    </r>
    <r>
      <rPr>
        <b/>
        <sz val="10"/>
        <color theme="1"/>
        <rFont val="Times New Roman"/>
        <family val="1"/>
        <charset val="238"/>
      </rPr>
      <t>sadni</t>
    </r>
    <r>
      <rPr>
        <sz val="10"/>
        <color theme="1"/>
        <rFont val="Times New Roman"/>
        <family val="1"/>
        <charset val="238"/>
      </rPr>
      <t xml:space="preserve"> , do 3,2 % m.m., različni okusi, 3 kg</t>
    </r>
  </si>
  <si>
    <r>
      <t xml:space="preserve">JOGURT BIO </t>
    </r>
    <r>
      <rPr>
        <b/>
        <sz val="10"/>
        <color theme="1"/>
        <rFont val="Times New Roman"/>
        <family val="1"/>
        <charset val="238"/>
      </rPr>
      <t>z žitnimi kosmiči</t>
    </r>
    <r>
      <rPr>
        <sz val="10"/>
        <color theme="1"/>
        <rFont val="Times New Roman"/>
        <family val="1"/>
        <charset val="238"/>
      </rPr>
      <t>, do 3,2 % m.m., različni okusi, 150 g</t>
    </r>
  </si>
  <si>
    <t>ČAJI- ZELIŠČNI NAPITKI</t>
  </si>
  <si>
    <t>KEFIR IN BIO KEFIR</t>
  </si>
  <si>
    <t>BIO MLEKO IN MLEČNI IZDELKI</t>
  </si>
  <si>
    <t>km</t>
  </si>
  <si>
    <t>MUFFIN čokoladni 0,05 kg</t>
  </si>
  <si>
    <t>MUFFIN čokoladni 0,08 kg</t>
  </si>
  <si>
    <t>PICA šunka, sir, 0,12 g</t>
  </si>
  <si>
    <t>ŠTRUČKA šunka/sir 0,12 kg</t>
  </si>
  <si>
    <t>ŠTRUČKA z otrobi in zeliščnim maslom 0,07 kg</t>
  </si>
  <si>
    <t>TOAST bel, pščenični pakiran 0,5 kg</t>
  </si>
  <si>
    <t xml:space="preserve">SMETANA sladka v dozi </t>
  </si>
  <si>
    <r>
      <t>JOGURT</t>
    </r>
    <r>
      <rPr>
        <b/>
        <sz val="10"/>
        <color theme="1"/>
        <rFont val="Times New Roman"/>
        <family val="1"/>
        <charset val="238"/>
      </rPr>
      <t xml:space="preserve"> grški sadni</t>
    </r>
    <r>
      <rPr>
        <sz val="10"/>
        <color theme="1"/>
        <rFont val="Times New Roman"/>
        <family val="1"/>
        <charset val="238"/>
      </rPr>
      <t xml:space="preserve"> 150 g min 8% m.m. okusi borovnica, jagoda, breskev</t>
    </r>
  </si>
  <si>
    <t>KISLO MLEKO 180 g</t>
  </si>
  <si>
    <r>
      <t xml:space="preserve">JOGURT </t>
    </r>
    <r>
      <rPr>
        <b/>
        <sz val="10"/>
        <color theme="1"/>
        <rFont val="Times New Roman"/>
        <family val="1"/>
        <charset val="238"/>
      </rPr>
      <t>grški naravni</t>
    </r>
    <r>
      <rPr>
        <sz val="10"/>
        <color theme="1"/>
        <rFont val="Times New Roman"/>
        <family val="1"/>
        <charset val="238"/>
      </rPr>
      <t xml:space="preserve"> 150 g min 8 % m.m. 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</si>
  <si>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>grški naravni</t>
    </r>
    <r>
      <rPr>
        <sz val="10"/>
        <color theme="1"/>
        <rFont val="Times New Roman"/>
        <family val="1"/>
        <charset val="238"/>
      </rPr>
      <t>, min 8% m.m. 1 kg</t>
    </r>
  </si>
  <si>
    <r>
      <t>JOGURT</t>
    </r>
    <r>
      <rPr>
        <b/>
        <i/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sadni 250 g</t>
    </r>
    <r>
      <rPr>
        <sz val="10"/>
        <color theme="1"/>
        <rFont val="Times New Roman"/>
        <family val="1"/>
        <charset val="238"/>
      </rPr>
      <t xml:space="preserve"> (različni okusi: ananas, borovnica, jagoda, malina, gozdni sadeži,... )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</si>
  <si>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>naravni, črvsti</t>
    </r>
    <r>
      <rPr>
        <sz val="10"/>
        <color theme="1"/>
        <rFont val="Times New Roman"/>
        <family val="1"/>
        <charset val="238"/>
      </rPr>
      <t>, v lončku 180 -250 g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</si>
  <si>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>naravni,</t>
    </r>
    <r>
      <rPr>
        <sz val="10"/>
        <color theme="1"/>
        <rFont val="Times New Roman"/>
        <family val="1"/>
        <charset val="238"/>
      </rPr>
      <t xml:space="preserve"> tekoči 3,2% m.m. 1l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</si>
  <si>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>naravni</t>
    </r>
    <r>
      <rPr>
        <sz val="10"/>
        <color theme="1"/>
        <rFont val="Times New Roman"/>
        <family val="1"/>
        <charset val="238"/>
      </rPr>
      <t>, tekoči 1,3 % m.m. 1l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</si>
  <si>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 xml:space="preserve">naravni, </t>
    </r>
    <r>
      <rPr>
        <sz val="10"/>
        <color theme="1"/>
        <rFont val="Times New Roman"/>
        <family val="1"/>
        <charset val="238"/>
      </rPr>
      <t>tekoči, 3,2% m.m., 150 - 250 g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</si>
  <si>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>sadni,</t>
    </r>
    <r>
      <rPr>
        <sz val="10"/>
        <color theme="1"/>
        <rFont val="Times New Roman"/>
        <family val="1"/>
        <charset val="238"/>
      </rPr>
      <t xml:space="preserve"> tekoči, 3,2% m.m., </t>
    </r>
    <r>
      <rPr>
        <b/>
        <sz val="10"/>
        <color theme="1"/>
        <rFont val="Times New Roman"/>
        <family val="1"/>
        <charset val="238"/>
      </rPr>
      <t xml:space="preserve"> 1 l </t>
    </r>
    <r>
      <rPr>
        <sz val="10"/>
        <color theme="1"/>
        <rFont val="Times New Roman"/>
        <family val="1"/>
        <charset val="238"/>
      </rPr>
      <t xml:space="preserve">(jagoda, višnja, gozdni sadeži…) 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</si>
  <si>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 xml:space="preserve">probiotični </t>
    </r>
    <r>
      <rPr>
        <sz val="10"/>
        <color theme="1"/>
        <rFont val="Times New Roman"/>
        <family val="1"/>
        <charset val="238"/>
      </rPr>
      <t xml:space="preserve">sadni v lončku </t>
    </r>
    <r>
      <rPr>
        <b/>
        <sz val="10"/>
        <color theme="1"/>
        <rFont val="Times New Roman"/>
        <family val="1"/>
        <charset val="238"/>
      </rPr>
      <t>150 g</t>
    </r>
    <r>
      <rPr>
        <sz val="10"/>
        <color theme="1"/>
        <rFont val="Times New Roman"/>
        <family val="1"/>
        <charset val="238"/>
      </rPr>
      <t xml:space="preserve"> (različni okusi) primerljivo z EGO</t>
    </r>
  </si>
  <si>
    <r>
      <t xml:space="preserve">JOGURT </t>
    </r>
    <r>
      <rPr>
        <b/>
        <sz val="10"/>
        <color theme="1"/>
        <rFont val="Times New Roman"/>
        <family val="1"/>
        <charset val="238"/>
      </rPr>
      <t xml:space="preserve">probiotični </t>
    </r>
    <r>
      <rPr>
        <sz val="10"/>
        <color theme="1"/>
        <rFont val="Times New Roman"/>
        <family val="1"/>
        <charset val="238"/>
      </rPr>
      <t xml:space="preserve">tekoči </t>
    </r>
    <r>
      <rPr>
        <b/>
        <sz val="10"/>
        <color theme="1"/>
        <rFont val="Times New Roman"/>
        <family val="1"/>
        <charset val="238"/>
      </rPr>
      <t>250 g</t>
    </r>
    <r>
      <rPr>
        <sz val="10"/>
        <color theme="1"/>
        <rFont val="Times New Roman"/>
        <family val="1"/>
        <charset val="238"/>
      </rPr>
      <t xml:space="preserve"> (različni okusi) primerljivo z EGO</t>
    </r>
  </si>
  <si>
    <t>SIR- parmezan, riban 1 kg</t>
  </si>
  <si>
    <r>
      <t xml:space="preserve">JOGURT </t>
    </r>
    <r>
      <rPr>
        <b/>
        <sz val="10"/>
        <color theme="1"/>
        <rFont val="Times New Roman"/>
        <family val="1"/>
        <charset val="238"/>
      </rPr>
      <t>žita</t>
    </r>
    <r>
      <rPr>
        <sz val="10"/>
        <color theme="1"/>
        <rFont val="Times New Roman"/>
        <family val="1"/>
        <charset val="238"/>
      </rPr>
      <t xml:space="preserve"> 180 g</t>
    </r>
  </si>
  <si>
    <t>NAMAZ zeliščni do 150 g</t>
  </si>
  <si>
    <t>NAMAZ zelenjavni do 150 g</t>
  </si>
  <si>
    <t>NAMAZ sirni s smetano do 150 g, kot Philadelphia ali podoben</t>
  </si>
  <si>
    <t>SKUTA sadna 50 g (različni okusi), brez barvil, manjša vsebnost sladkorja</t>
  </si>
  <si>
    <t>PLESKAVICE  svinjsko pleče: junčetina =1:1 nižja vsebnost soli</t>
  </si>
  <si>
    <t>CMOKI marelični, iz krompirjevega testa z mareličnim nadevom (45 % koščkov marelic v nadevu), 1 kg</t>
  </si>
  <si>
    <t>AJVAR, ne pekoč 690 g</t>
  </si>
  <si>
    <t>GOBE, šampinjoni, rezani, zamrznjeni, 1 kg</t>
  </si>
  <si>
    <t>MEŠANICA za ovseni kruh (pšenična moka, ovsena moka, sončnična semena, lanena semena), 0,5 kg</t>
  </si>
  <si>
    <t>RIŽ BIO, vakuumsko pakiran, 0,8 kg</t>
  </si>
  <si>
    <t>RIŽ bel, primeren za domače jedi, primerljiv z Zlato polje, vakuumsko pakiran, 1 kg</t>
  </si>
  <si>
    <t>RIŽ dolgozrnat, parboiled (I kvalitete), vakuumsko pakiran 1 kg</t>
  </si>
  <si>
    <t>RIŽ rjavi, parboiled, primerljiv z Zlato polje, vakuumsko pakiran, 0,8 kg</t>
  </si>
  <si>
    <t>RIŽ primerljiv s Sant' Andrea, vakuumsko pakiran, 1 kg</t>
  </si>
  <si>
    <t>RIŽ primerljiv s Sant' Andrea, vakuumsko pakiran, 4 kg</t>
  </si>
  <si>
    <t>SUHA jabolka, krhlji, čips, brez dodanega sladkorja do 500 g</t>
  </si>
  <si>
    <t>SVEŽE  in SUHE GOBE</t>
  </si>
  <si>
    <r>
      <t xml:space="preserve">GOBE </t>
    </r>
    <r>
      <rPr>
        <b/>
        <sz val="10"/>
        <color theme="1"/>
        <rFont val="Times New Roman"/>
        <family val="1"/>
        <charset val="238"/>
      </rPr>
      <t>bukov ostrigar</t>
    </r>
  </si>
  <si>
    <r>
      <t xml:space="preserve">GOBE </t>
    </r>
    <r>
      <rPr>
        <b/>
        <sz val="10"/>
        <color theme="1"/>
        <rFont val="Times New Roman"/>
        <family val="1"/>
        <charset val="238"/>
      </rPr>
      <t>jurčki</t>
    </r>
    <r>
      <rPr>
        <sz val="10"/>
        <color theme="1"/>
        <rFont val="Times New Roman"/>
        <family val="1"/>
        <charset val="238"/>
      </rPr>
      <t xml:space="preserve"> sveži do 500 g</t>
    </r>
  </si>
  <si>
    <r>
      <t xml:space="preserve">GOBE </t>
    </r>
    <r>
      <rPr>
        <b/>
        <sz val="10"/>
        <color theme="1"/>
        <rFont val="Times New Roman"/>
        <family val="1"/>
        <charset val="238"/>
      </rPr>
      <t>jurčki</t>
    </r>
    <r>
      <rPr>
        <sz val="10"/>
        <color theme="1"/>
        <rFont val="Times New Roman"/>
        <family val="1"/>
        <charset val="238"/>
      </rPr>
      <t xml:space="preserve"> suhi do 500 g</t>
    </r>
  </si>
  <si>
    <r>
      <t xml:space="preserve">GOBE </t>
    </r>
    <r>
      <rPr>
        <b/>
        <sz val="10"/>
        <color theme="1"/>
        <rFont val="Times New Roman"/>
        <family val="1"/>
        <charset val="238"/>
      </rPr>
      <t>mešane</t>
    </r>
    <r>
      <rPr>
        <sz val="10"/>
        <color theme="1"/>
        <rFont val="Times New Roman"/>
        <family val="1"/>
        <charset val="238"/>
      </rPr>
      <t>, sveže, do 500 g</t>
    </r>
  </si>
  <si>
    <r>
      <t xml:space="preserve">GOBE </t>
    </r>
    <r>
      <rPr>
        <b/>
        <sz val="10"/>
        <color theme="1"/>
        <rFont val="Times New Roman"/>
        <family val="1"/>
        <charset val="238"/>
      </rPr>
      <t>mešane</t>
    </r>
    <r>
      <rPr>
        <sz val="10"/>
        <color theme="1"/>
        <rFont val="Times New Roman"/>
        <family val="1"/>
        <charset val="238"/>
      </rPr>
      <t xml:space="preserve"> suhe, do 500g</t>
    </r>
  </si>
  <si>
    <t>126.</t>
  </si>
  <si>
    <t>127.</t>
  </si>
  <si>
    <t>128.</t>
  </si>
  <si>
    <t>129.</t>
  </si>
  <si>
    <t>130.</t>
  </si>
  <si>
    <t>131.</t>
  </si>
  <si>
    <t>132.</t>
  </si>
  <si>
    <t>133.</t>
  </si>
  <si>
    <t>MARGARINA brez mleka in mlečnih beljakovin, brez mlečnega sladkorja, 250 g enakovredno Becel</t>
  </si>
  <si>
    <t>134.</t>
  </si>
  <si>
    <t>135.</t>
  </si>
  <si>
    <t>CIMET celi, skorji,  doza 20 g enakovredno Kotanyi</t>
  </si>
  <si>
    <t>ČESEN grobo mleti,  doza ali vrečka 30 - 50 g enakovredno Maestro</t>
  </si>
  <si>
    <t>ČESEN grobo mleti,  doza ali vrečka 750 g enakovredno Maestro</t>
  </si>
  <si>
    <t>ČOKOLADA jedilna 200 g min 45 % delež kakava enakovredno Gorenjka</t>
  </si>
  <si>
    <t>DODATEK JEDEM z zelenjavo, naravni, z morsko soljo, začimbami in sušeno zelenjavo (min. 32% delež zelenjave: korenje, pastinak, čebula, krompir, zelena, paradižnik, por, paprika, list peteršilja), brez dodanih ojačevalcev arome, brez barvil, brez konzervansov ter aditivov, do 300 g,  enakovredno Vegeta Natur</t>
  </si>
  <si>
    <t>DODATEK JEDEM z zelenjavo, naravni, z morsko soljo, začimbami in sušeno zelenjavo (min. 32% delež zelenjave: korenje, pastinak, čebula, krompir, zelena, paradižnik, por, paprika, list peteršilja), brez dodanih ojačevalcev arome, brez barvil, brez konzervansov ter aditivov, 3000 g,  enakovredno Vegeta Natur</t>
  </si>
  <si>
    <t>LIMONINA LUPINICA 20 g  enakovredno Kotanyi</t>
  </si>
  <si>
    <t>MUŠKATNI oreh mleti  doza 400 g enakovredno Kotanyi</t>
  </si>
  <si>
    <t>PAPRIKA rdeča sladka mleta 100 g enakovredno Kotanyi</t>
  </si>
  <si>
    <t>PECILNI prašek  1 kg enakovredno Kotanyi</t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</si>
  <si>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mleti 50 g enakovredno Kotanyi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</si>
  <si>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mleti do 1000 g enakovredno Kotanyi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</si>
  <si>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celi 50 g enakovredno Kotanyi</t>
    </r>
  </si>
  <si>
    <r>
      <t>POPER</t>
    </r>
    <r>
      <rPr>
        <b/>
        <sz val="10"/>
        <rFont val="Times New Roman"/>
        <family val="1"/>
        <charset val="238"/>
      </rPr>
      <t xml:space="preserve"> kajenski</t>
    </r>
    <r>
      <rPr>
        <sz val="10"/>
        <rFont val="Times New Roman"/>
        <family val="1"/>
        <charset val="238"/>
      </rPr>
      <t xml:space="preserve"> mlet doza 40 g enakovredno Kotanyi</t>
    </r>
  </si>
  <si>
    <t>SARDELICE v rastlinskem olju do 200 g</t>
  </si>
  <si>
    <t>DESERT soja vanilja, brez glutena, brez laktoze 110 g</t>
  </si>
  <si>
    <t>KRUHKI HRUSTLJAVI več zrnati 150 g enakovredno z Orgran</t>
  </si>
  <si>
    <t>MEŠANICA za pripravo vaniljeve torte, brez glutena brez pšenice, brez mleka, brez jajc, brez kvasa, brez soje, do 500 g</t>
  </si>
  <si>
    <t>KOCKE kruhove, suhe, bele, brez glutena 500 g</t>
  </si>
  <si>
    <t>ŠTRUČKA hobi 0,10 kg, prerezana</t>
  </si>
  <si>
    <t>ZAKUHA SUHE KRUHOVE KOCKE (imenovane tudi jušne kocke ali croatoni), 500 g</t>
  </si>
  <si>
    <t>KRUH ti. francoz, polnozrnat, 0,4 -0,6 kg</t>
  </si>
  <si>
    <r>
      <t xml:space="preserve">JOGURT </t>
    </r>
    <r>
      <rPr>
        <b/>
        <sz val="10"/>
        <color theme="1"/>
        <rFont val="Times New Roman"/>
        <family val="1"/>
        <charset val="238"/>
      </rPr>
      <t>sadni 150-200g lonček</t>
    </r>
    <r>
      <rPr>
        <sz val="10"/>
        <color theme="1"/>
        <rFont val="Times New Roman"/>
        <family val="1"/>
        <charset val="238"/>
      </rPr>
      <t xml:space="preserve"> (različni okusi: borovnica, jagoda, malina, jabolko…)</t>
    </r>
  </si>
  <si>
    <t>SKUTA pasirana, 5 kg</t>
  </si>
  <si>
    <t>ČEBULA, pražena suha, 500 g</t>
  </si>
  <si>
    <t>ČESEN GROBO MLETI,  doza 500 - 1000 g enakovredno Kotanyi</t>
  </si>
  <si>
    <t>ČESEN GROBO MLETI,  doza 50 - 70 g enakovredno Kotanyi</t>
  </si>
  <si>
    <t>SKUTA posneta, do 10 % m.m. 1 kg</t>
  </si>
  <si>
    <t>136.</t>
  </si>
  <si>
    <t>PINJENEC, sadni, različni okusi, 200 - 250 g</t>
  </si>
  <si>
    <t>PINJENEC, naravni, 200 - 250 g</t>
  </si>
  <si>
    <t>PINJENEC, naravni, 500 g</t>
  </si>
  <si>
    <t>ŠTRUČKA Fit, zamrznjena</t>
  </si>
  <si>
    <t>ROGLJIČKI, ajdovi z orehi, 60- 90 g</t>
  </si>
  <si>
    <t>ŠTRUDELJ borovničev</t>
  </si>
  <si>
    <t>PALČKA, jabolčna, 60-80 g</t>
  </si>
  <si>
    <t>PALČKA, skutina, 60-80 g</t>
  </si>
  <si>
    <t>TESTO za pico, 1 kg</t>
  </si>
  <si>
    <t>PAŠTETA primerljiva z Argeta, različni okusi</t>
  </si>
  <si>
    <t>BIO TROPSKO IN JUŽNO SADJE</t>
  </si>
  <si>
    <t>2. SKLOP:  BIO TROPSKO IN JUŽNO SADJE</t>
  </si>
  <si>
    <t>ANANAS, BIO</t>
  </si>
  <si>
    <t>KIVI, BIO, vseh sort, primerno zrel</t>
  </si>
  <si>
    <t>LIMONA, BIO</t>
  </si>
  <si>
    <t>BANANA, BIO</t>
  </si>
  <si>
    <r>
      <t>MANDARINA BIO, vključno KLEMENTINE, SATSUME, TANGERINE, KLEMENVILA, MANDORA</t>
    </r>
    <r>
      <rPr>
        <i/>
        <sz val="10"/>
        <color theme="1"/>
        <rFont val="Times New Roman"/>
        <family val="1"/>
        <charset val="238"/>
      </rPr>
      <t xml:space="preserve"> (Citrus reticulata, Citrus unshiu, Citrus clementina, Citrus deliciosa, Citrus tangerina ter različne sorte in/ali križanci teh agrumov, vključno s križanci teh agrumov s pomarančo, grenivko, limono in drugimi agrumi)</t>
    </r>
  </si>
  <si>
    <r>
      <t xml:space="preserve">POMARANČA BIO </t>
    </r>
    <r>
      <rPr>
        <i/>
        <sz val="10"/>
        <color theme="1"/>
        <rFont val="Times New Roman"/>
        <family val="1"/>
        <charset val="238"/>
      </rPr>
      <t>(Citrus sinensis različne sorte in križanci)</t>
    </r>
  </si>
  <si>
    <t>17. SKLOP:  DIETNI IZDELKI</t>
  </si>
  <si>
    <t>16. SKLOP:  OSTALO PREHRAMBENO BLAGO</t>
  </si>
  <si>
    <t>13. SKLOP:  ŽITA, MLEVSKI IZDELKI IN TESTENINE</t>
  </si>
  <si>
    <t>12. SKLOP:  SVEŽI IN ZAMRZNJENI IZDELKI IZ TESTA</t>
  </si>
  <si>
    <t>9. SKLOP:  KEFIR IN BIO KEFIR</t>
  </si>
  <si>
    <t>8. SKLOP:  BIO MLEKO IN MLEČNI IZDELKI</t>
  </si>
  <si>
    <t>14. SKLOP:  SADNI SOKOVI, SIRUPI IN OSTALE PIJAČE</t>
  </si>
  <si>
    <t>15. SKLOP: ČAJI- ZELIŠČNI NAPITKI</t>
  </si>
  <si>
    <t>11. SKLOP:  ZAMRZNJENA IN KONZERVIRANA ZELENJAVA IN SADJE</t>
  </si>
  <si>
    <t>10. SKLOP:  SLADOLED</t>
  </si>
  <si>
    <t>7. SKLOP:  MLEKO IN MLEČNI IZDELKI</t>
  </si>
  <si>
    <t>6. SKLOP:  RIBE</t>
  </si>
  <si>
    <t>5. SKLOP:  PERUTNINSKO MESO IN IZDELKI</t>
  </si>
  <si>
    <t>4. SKLOP:  MESO IN MESNI IZDELKI</t>
  </si>
  <si>
    <t>3. SKLOP:  KRUH, PEKARSKO IN SLAŠČIČARSKO PECIVO</t>
  </si>
  <si>
    <t>GOVEJE pleče ZREZEK</t>
  </si>
  <si>
    <r>
      <t xml:space="preserve">GOVEJE pleče TRAKCI </t>
    </r>
    <r>
      <rPr>
        <i/>
        <sz val="10"/>
        <color theme="1"/>
        <rFont val="Times New Roman"/>
        <family val="1"/>
        <charset val="238"/>
      </rPr>
      <t>(različnih dimenzij)</t>
    </r>
  </si>
  <si>
    <r>
      <t xml:space="preserve">GOVEJE pleče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</si>
  <si>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t>GOVEJE pleče MLETO</t>
  </si>
  <si>
    <r>
      <t xml:space="preserve">GOVEJE stegno,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</si>
  <si>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r>
      <t xml:space="preserve">GOVEJE stegno TRAKCI </t>
    </r>
    <r>
      <rPr>
        <i/>
        <sz val="10"/>
        <color theme="1"/>
        <rFont val="Times New Roman"/>
        <family val="1"/>
        <charset val="238"/>
      </rPr>
      <t>(različnih dimenzij)</t>
    </r>
  </si>
  <si>
    <t>GOVEJE stegno ZREZEK</t>
  </si>
  <si>
    <t>GOVEJE stegno MLETO</t>
  </si>
  <si>
    <r>
      <t xml:space="preserve">JUNČJE pleče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</si>
  <si>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r>
      <t xml:space="preserve">JUNČJE pleče TRAKCI </t>
    </r>
    <r>
      <rPr>
        <i/>
        <sz val="10"/>
        <color theme="1"/>
        <rFont val="Times New Roman"/>
        <family val="1"/>
        <charset val="238"/>
      </rPr>
      <t>(različnih dimenzij)</t>
    </r>
  </si>
  <si>
    <t>JUNČJE pleče ZREZEK</t>
  </si>
  <si>
    <t>JUNČJE pleče MLETO</t>
  </si>
  <si>
    <r>
      <t xml:space="preserve">JUNČJE stegno,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</si>
  <si>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r>
      <t xml:space="preserve">JUNČJE stegno TRAKCI </t>
    </r>
    <r>
      <rPr>
        <i/>
        <sz val="10"/>
        <color theme="1"/>
        <rFont val="Times New Roman"/>
        <family val="1"/>
        <charset val="238"/>
      </rPr>
      <t>(različnih dimenzij)</t>
    </r>
  </si>
  <si>
    <t>JUNČJE stegno ZREZEK</t>
  </si>
  <si>
    <t>JUNČJE stegno MLETO</t>
  </si>
  <si>
    <r>
      <t xml:space="preserve">TELEČJE pleče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</si>
  <si>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r>
      <t xml:space="preserve">TELEČJE pleče TRAKCI </t>
    </r>
    <r>
      <rPr>
        <i/>
        <sz val="10"/>
        <color theme="1"/>
        <rFont val="Times New Roman"/>
        <family val="1"/>
        <charset val="238"/>
      </rPr>
      <t>(različnih dimenzij)</t>
    </r>
  </si>
  <si>
    <t>TELEČJE pleče ZREZEK</t>
  </si>
  <si>
    <t>TELEČJE pleče MLETO</t>
  </si>
  <si>
    <r>
      <t xml:space="preserve">TELEČJE stegno,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</si>
  <si>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r>
      <t xml:space="preserve">TELEČJE stegno TRAKCI </t>
    </r>
    <r>
      <rPr>
        <i/>
        <sz val="10"/>
        <color theme="1"/>
        <rFont val="Times New Roman"/>
        <family val="1"/>
        <charset val="238"/>
      </rPr>
      <t>(različnih dimenzij)</t>
    </r>
  </si>
  <si>
    <t>TELEČJE stegno ZREZEK</t>
  </si>
  <si>
    <t>TELEČJE stegno MLETO</t>
  </si>
  <si>
    <t>SVINJSKO pleče ZREZEK</t>
  </si>
  <si>
    <r>
      <t xml:space="preserve">SVINJSKO pleče, KOCKE </t>
    </r>
    <r>
      <rPr>
        <i/>
        <sz val="10"/>
        <color theme="1"/>
        <rFont val="Times New Roman"/>
        <family val="1"/>
        <charset val="238"/>
      </rPr>
      <t>(stroganov, 1x1x cm, 1x2 cm, 2x2 cm...)</t>
    </r>
  </si>
  <si>
    <r>
      <t xml:space="preserve">SVINJINA pleče, TRAKCI </t>
    </r>
    <r>
      <rPr>
        <i/>
        <sz val="10"/>
        <color theme="1"/>
        <rFont val="Times New Roman"/>
        <family val="1"/>
        <charset val="238"/>
      </rPr>
      <t>(1x1x cm, 1x2 cm, 2x2 cm...)</t>
    </r>
  </si>
  <si>
    <r>
      <t xml:space="preserve">SVINJSKO stegno, KOCKE </t>
    </r>
    <r>
      <rPr>
        <i/>
        <sz val="10"/>
        <color theme="1"/>
        <rFont val="Times New Roman"/>
        <family val="1"/>
        <charset val="238"/>
      </rPr>
      <t>(1x1x cm, 1x2 cm, 2x2 cm...)</t>
    </r>
  </si>
  <si>
    <r>
      <t xml:space="preserve">SVINJINA stegno, TRAKCI </t>
    </r>
    <r>
      <rPr>
        <i/>
        <sz val="10"/>
        <color theme="1"/>
        <rFont val="Times New Roman"/>
        <family val="1"/>
        <charset val="238"/>
      </rPr>
      <t>(1x1x cm, 1x2 cm, 2x2 cm...)</t>
    </r>
  </si>
  <si>
    <t>SVINJSKO stegno ZREZEK</t>
  </si>
  <si>
    <t>SVINJSKI kare (laks, riba)  ZREZEK</t>
  </si>
  <si>
    <t>KLOBASA polsuha, rezana, primerljivo z Aljaževa MDK</t>
  </si>
  <si>
    <t>Meso mora biti sveže, ohlajeno, zdravstveno ustrezno in primerno za prehrano ljudi. Ne sme biti predhodno zamrznjeno oz. odtajano razen če je to posebej zahtevano.</t>
  </si>
  <si>
    <t>Meso mora biti očiščeno odvečnega loja, hrustanca, večjih kit in drugih neužitnih delov, sklasno z običajno tregovsko prakso.</t>
  </si>
  <si>
    <t>Dobavljeno mora biti v skladu z veljasno zakonodajo o higieni živil, sledljivosti in označevanju. Pakiranje mora zagotavljati ustrezno zaščito živila med transportom in skladiščenjem.</t>
  </si>
  <si>
    <t>Na embalaži morajo biti navedeni najmanj: naziv izdelka, vrsta mesa, država reje in zakola (glede na zakonodajo), serija, datum pakiranja, rok uporabnosti, masa ter podatki proizvajalca oz. dobavitelja.</t>
  </si>
  <si>
    <t>MESNI IZDELKI</t>
  </si>
  <si>
    <r>
      <t xml:space="preserve">ČEVAPČIČI, mleto meso, </t>
    </r>
    <r>
      <rPr>
        <b/>
        <sz val="10"/>
        <color theme="1"/>
        <rFont val="Times New Roman"/>
        <family val="1"/>
        <charset val="238"/>
      </rPr>
      <t xml:space="preserve">svinjsko pleče: junčetina =1:1 </t>
    </r>
    <r>
      <rPr>
        <sz val="10"/>
        <color theme="1"/>
        <rFont val="Times New Roman"/>
        <family val="1"/>
        <charset val="238"/>
      </rPr>
      <t>nižja vsebnost soli</t>
    </r>
  </si>
  <si>
    <t>SVINJSKO pleče MLETO</t>
  </si>
  <si>
    <r>
      <t xml:space="preserve">MLETO meso,  </t>
    </r>
    <r>
      <rPr>
        <b/>
        <sz val="10"/>
        <color theme="1"/>
        <rFont val="Times New Roman"/>
        <family val="1"/>
        <charset val="238"/>
      </rPr>
      <t>svinjsko pleče: junčetina =1:1</t>
    </r>
    <r>
      <rPr>
        <sz val="10"/>
        <color theme="1"/>
        <rFont val="Times New Roman"/>
        <family val="1"/>
        <charset val="238"/>
      </rPr>
      <t xml:space="preserve"> nižja vsebnost soli</t>
    </r>
  </si>
  <si>
    <t xml:space="preserve">TRSKA, file, brez kosti in kože </t>
  </si>
  <si>
    <t xml:space="preserve">POSTRV, file, brez kosti, brez plavuti </t>
  </si>
  <si>
    <t xml:space="preserve">LOSOS, file, brez kosti in kože, 100 - 120 g </t>
  </si>
  <si>
    <r>
      <t xml:space="preserve">LOSOS, file, brez kosti in kože, 100 - 120 g, </t>
    </r>
    <r>
      <rPr>
        <b/>
        <sz val="10"/>
        <color theme="1"/>
        <rFont val="Times New Roman"/>
        <family val="1"/>
        <charset val="238"/>
      </rPr>
      <t>svež</t>
    </r>
  </si>
  <si>
    <r>
      <t xml:space="preserve">BRACIN, file, brez kosti, </t>
    </r>
    <r>
      <rPr>
        <b/>
        <sz val="10"/>
        <color theme="1"/>
        <rFont val="Times New Roman"/>
        <family val="1"/>
        <charset val="238"/>
      </rPr>
      <t>svež</t>
    </r>
  </si>
  <si>
    <r>
      <t xml:space="preserve">POSTRV, file, brez kosti, brez plavuti, </t>
    </r>
    <r>
      <rPr>
        <b/>
        <sz val="10"/>
        <color theme="1"/>
        <rFont val="Times New Roman"/>
        <family val="1"/>
        <charset val="238"/>
      </rPr>
      <t>sveža</t>
    </r>
  </si>
  <si>
    <t>NOVOZELANDSKI REPAK file, brez kosti in kože, 100 - 120 g</t>
  </si>
  <si>
    <r>
      <t xml:space="preserve">OSLIČ, file, brez kosti in kože, </t>
    </r>
    <r>
      <rPr>
        <b/>
        <sz val="10"/>
        <color theme="1"/>
        <rFont val="Times New Roman"/>
        <family val="1"/>
        <charset val="238"/>
      </rPr>
      <t>svež</t>
    </r>
  </si>
  <si>
    <t>MORSKI LIST, file brez kosti in kože</t>
  </si>
  <si>
    <t>OSLIČ, file, brez kosti in kože</t>
  </si>
  <si>
    <r>
      <t xml:space="preserve">SEVERNO AFRIŠKI ČOPOVEC, file, brez kosti in kože, </t>
    </r>
    <r>
      <rPr>
        <b/>
        <sz val="10"/>
        <color theme="1"/>
        <rFont val="Times New Roman"/>
        <family val="1"/>
        <charset val="238"/>
      </rPr>
      <t>svež</t>
    </r>
  </si>
  <si>
    <t>RIBJI POLPETI, brez panade</t>
  </si>
  <si>
    <t xml:space="preserve">Ribe morajo biti zamrznjene s postopkom hitrega zamrzovanja. Ribe ne smejo vsebovati vidnih znakov izsušitve zaradi zamrzovanja. </t>
  </si>
  <si>
    <r>
      <rPr>
        <b/>
        <sz val="10"/>
        <color theme="1"/>
        <rFont val="Times New Roman"/>
        <family val="1"/>
        <charset val="238"/>
      </rPr>
      <t>Čas dostave</t>
    </r>
    <r>
      <rPr>
        <sz val="10"/>
        <color theme="1"/>
        <rFont val="Times New Roman"/>
        <family val="1"/>
        <charset val="238"/>
      </rPr>
      <t xml:space="preserve"> blaga v OŠ Selnica ob Dravi in enoti Vrtec Kobanček:</t>
    </r>
    <r>
      <rPr>
        <b/>
        <sz val="10"/>
        <color theme="1"/>
        <rFont val="Times New Roman"/>
        <family val="1"/>
        <charset val="238"/>
      </rPr>
      <t xml:space="preserve"> med 6 in 7 uro zjutraj.</t>
    </r>
  </si>
  <si>
    <t xml:space="preserve">Ribe morajo imeti značilno barvno, vonj in strukturo za posamezno vrsto ribe. Ribe morajo biti brez večjih kosti. </t>
  </si>
  <si>
    <r>
      <t xml:space="preserve">SIR -  </t>
    </r>
    <r>
      <rPr>
        <b/>
        <sz val="10"/>
        <color theme="1"/>
        <rFont val="Times New Roman"/>
        <family val="1"/>
        <charset val="238"/>
      </rPr>
      <t>narezan</t>
    </r>
    <r>
      <rPr>
        <sz val="10"/>
        <color theme="1"/>
        <rFont val="Times New Roman"/>
        <family val="1"/>
        <charset val="238"/>
      </rPr>
      <t>, tip edamec,  1 kg</t>
    </r>
  </si>
  <si>
    <r>
      <t xml:space="preserve">SIR - </t>
    </r>
    <r>
      <rPr>
        <b/>
        <sz val="10"/>
        <color theme="1"/>
        <rFont val="Times New Roman"/>
        <family val="1"/>
        <charset val="238"/>
      </rPr>
      <t xml:space="preserve"> narezan</t>
    </r>
    <r>
      <rPr>
        <sz val="10"/>
        <color theme="1"/>
        <rFont val="Times New Roman"/>
        <family val="1"/>
        <charset val="238"/>
      </rPr>
      <t>, tip  gauda,  1 kg</t>
    </r>
  </si>
  <si>
    <r>
      <t xml:space="preserve">SIR -  mocarela, </t>
    </r>
    <r>
      <rPr>
        <b/>
        <sz val="10"/>
        <color theme="1"/>
        <rFont val="Times New Roman"/>
        <family val="1"/>
        <charset val="238"/>
      </rPr>
      <t>narezana</t>
    </r>
    <r>
      <rPr>
        <sz val="10"/>
        <color theme="1"/>
        <rFont val="Times New Roman"/>
        <family val="1"/>
        <charset val="238"/>
      </rPr>
      <t>,  1 kg</t>
    </r>
  </si>
  <si>
    <t>SKUTA brez laktoze do 500g</t>
  </si>
  <si>
    <r>
      <t xml:space="preserve">NAVIHANČKI, različni nadev </t>
    </r>
    <r>
      <rPr>
        <i/>
        <sz val="10"/>
        <color theme="1"/>
        <rFont val="Times New Roman"/>
        <family val="1"/>
        <charset val="238"/>
      </rPr>
      <t>(chia semena, vaniija…)</t>
    </r>
    <r>
      <rPr>
        <sz val="10"/>
        <color theme="1"/>
        <rFont val="Times New Roman"/>
        <family val="1"/>
        <charset val="238"/>
      </rPr>
      <t>, 0,12 kg</t>
    </r>
  </si>
  <si>
    <r>
      <t xml:space="preserve">REŠETKO različni nadev </t>
    </r>
    <r>
      <rPr>
        <i/>
        <sz val="10"/>
        <color theme="1"/>
        <rFont val="Times New Roman"/>
        <family val="1"/>
        <charset val="238"/>
      </rPr>
      <t>(jabolko,…)</t>
    </r>
    <r>
      <rPr>
        <sz val="10"/>
        <color theme="1"/>
        <rFont val="Times New Roman"/>
        <family val="1"/>
        <charset val="238"/>
      </rPr>
      <t xml:space="preserve"> 0,12 kg</t>
    </r>
  </si>
  <si>
    <t>KOŠARICA, različni nadevi (jabočni, jagodni…), 0,08 kg</t>
  </si>
  <si>
    <t>KOMPOT ananas koščki manj sladek do 4,2 kg</t>
  </si>
  <si>
    <t>ZELENJAVA primerljiva z Mix za francosko solato, 1 kg</t>
  </si>
  <si>
    <t>ŠPAGETI z jajcem, primerljivo z št. 5 Zlato polje, 100% durum zdrob, min. 13% jajc, 0,5 kg</t>
  </si>
  <si>
    <t>ŠPAGETI  z jajcem, primerljivo z št. 7 Zlato polje, 100% durum zdrob, min. 13% jajc, 0,5 kg</t>
  </si>
  <si>
    <t>ŠPAGETI z jajcem, primerljivo z št. 7 Zlato polje, 100% durum zdrob, min. 13% jajc, 5 kg</t>
  </si>
  <si>
    <t>REZINA žitna 25-30 g, primerljiva s Frutabela</t>
  </si>
  <si>
    <t>137.</t>
  </si>
  <si>
    <t>CMOKI sadni brez glutena do 500 g</t>
  </si>
  <si>
    <t>KOSMIČI koruzni brez glutena do 500 g</t>
  </si>
  <si>
    <t>LUČKE sladoledne brez glutena, mleka, jajc in oreščkov do 100 g</t>
  </si>
  <si>
    <t>SLADOLED rižev, brez glutena, brez mleka, brez laktoze, do 500 g</t>
  </si>
  <si>
    <r>
      <t xml:space="preserve">TESTENINE </t>
    </r>
    <r>
      <rPr>
        <b/>
        <sz val="10"/>
        <color theme="1"/>
        <rFont val="Times New Roman"/>
        <family val="1"/>
        <charset val="238"/>
      </rPr>
      <t>ajdove</t>
    </r>
    <r>
      <rPr>
        <sz val="10"/>
        <color theme="1"/>
        <rFont val="Times New Roman"/>
        <family val="1"/>
        <charset val="238"/>
      </rPr>
      <t>, brez glutena, brez jajc, brez mleka, brez soje,  do 500 g</t>
    </r>
  </si>
  <si>
    <t xml:space="preserve">VODA mineralna 1 l  naravna, primerljivo z Radenska </t>
  </si>
  <si>
    <t xml:space="preserve">VODA mineralna 0,5 l naravna, primerljivo z Radenska </t>
  </si>
  <si>
    <t>JOGURT naravni brez laktoze 1 l</t>
  </si>
  <si>
    <t>JOGURT naravni brez laktoze do 250 g</t>
  </si>
  <si>
    <t>JOGURT sadni brez laktoze, različni okusi 1 l</t>
  </si>
  <si>
    <t>JOGURT sadni brez laktoze, različni okusi do 250 g</t>
  </si>
  <si>
    <t>MASLO brez laktoze 125 do 200g</t>
  </si>
  <si>
    <r>
      <t xml:space="preserve">Živilo mora imeti navedeno neto maso in morebitno </t>
    </r>
    <r>
      <rPr>
        <b/>
        <sz val="10"/>
        <color theme="1"/>
        <rFont val="Times New Roman"/>
        <family val="1"/>
        <charset val="238"/>
      </rPr>
      <t xml:space="preserve">glazuro, ki ne sme vsebovati več kot 10 % letu. </t>
    </r>
  </si>
  <si>
    <t>PERUTNINSKI  IZDELKI</t>
  </si>
  <si>
    <t>PIŠČANČJE prsi brez kože</t>
  </si>
  <si>
    <t>PURANJE meso, TRAKCI</t>
  </si>
  <si>
    <t>PURANJE meso, KOCKE</t>
  </si>
  <si>
    <t>PIŠČANČJE meso, stegno TRAKCI</t>
  </si>
  <si>
    <t>PIŠČANČJE meso, file TRAKCI</t>
  </si>
  <si>
    <t>PIŠČANČJE meso, file, KOCKE</t>
  </si>
  <si>
    <t>PIŠČANČJE meso, stegno, KOCKE</t>
  </si>
  <si>
    <t>PIŠČANČJI čevapčiči</t>
  </si>
  <si>
    <t>PIŠČANČJE  meso, mleto</t>
  </si>
  <si>
    <r>
      <t xml:space="preserve">HRUŠKA, različne sorte (debeloplodne in druge sorte: konferans, vilijams, fetelova in ostale…vzgojene iz rodov </t>
    </r>
    <r>
      <rPr>
        <i/>
        <sz val="10"/>
        <color theme="1"/>
        <rFont val="Times New Roman"/>
        <family val="1"/>
        <charset val="238"/>
      </rPr>
      <t>Pyrus communis L.</t>
    </r>
    <r>
      <rPr>
        <sz val="10"/>
        <color theme="1"/>
        <rFont val="Times New Roman"/>
        <family val="1"/>
        <charset val="238"/>
      </rPr>
      <t>)</t>
    </r>
  </si>
  <si>
    <t>KAKI VANILIJA, primerno zrel</t>
  </si>
  <si>
    <t>BROKOLI svež</t>
  </si>
  <si>
    <t>RUKOLA</t>
  </si>
  <si>
    <r>
      <t xml:space="preserve">ZELIŠČA sveža - </t>
    </r>
    <r>
      <rPr>
        <b/>
        <sz val="10"/>
        <color theme="1"/>
        <rFont val="Times New Roman"/>
        <family val="1"/>
        <charset val="238"/>
      </rPr>
      <t>bazilika</t>
    </r>
  </si>
  <si>
    <r>
      <t xml:space="preserve">ZELIŠČA sveža - </t>
    </r>
    <r>
      <rPr>
        <b/>
        <sz val="10"/>
        <color theme="1"/>
        <rFont val="Times New Roman"/>
        <family val="1"/>
        <charset val="238"/>
      </rPr>
      <t>drobnjak</t>
    </r>
  </si>
  <si>
    <r>
      <t>ZELIŠČA sveža -</t>
    </r>
    <r>
      <rPr>
        <b/>
        <sz val="10"/>
        <color theme="1"/>
        <rFont val="Times New Roman"/>
        <family val="1"/>
        <charset val="238"/>
      </rPr>
      <t xml:space="preserve"> luštrek</t>
    </r>
  </si>
  <si>
    <r>
      <t xml:space="preserve">ZELIŠČA sveža - </t>
    </r>
    <r>
      <rPr>
        <b/>
        <sz val="10"/>
        <color theme="1"/>
        <rFont val="Times New Roman"/>
        <family val="1"/>
        <charset val="238"/>
      </rPr>
      <t>rožmarin</t>
    </r>
  </si>
  <si>
    <r>
      <t xml:space="preserve">ZELIŠČA sveža - </t>
    </r>
    <r>
      <rPr>
        <b/>
        <sz val="10"/>
        <color theme="1"/>
        <rFont val="Times New Roman"/>
        <family val="1"/>
        <charset val="238"/>
      </rPr>
      <t>timijan</t>
    </r>
  </si>
  <si>
    <t>SUHO mešano sadje z oreščki (ti. mešanica študentske hrane) do 500g</t>
  </si>
  <si>
    <t>BOROVNICE (navadne, goznde in ameriške)</t>
  </si>
  <si>
    <t>BRESKVE</t>
  </si>
  <si>
    <r>
      <t xml:space="preserve">GROZDJE (namizno belo, roze ali rdeče grozdje brez pečk oz. z minimalnim številom pečk, vzgojeno iz rodu </t>
    </r>
    <r>
      <rPr>
        <i/>
        <sz val="10"/>
        <color theme="1"/>
        <rFont val="Times New Roman"/>
        <family val="1"/>
        <charset val="238"/>
      </rPr>
      <t>Vitis vinifera l.</t>
    </r>
    <r>
      <rPr>
        <sz val="10"/>
        <color theme="1"/>
        <rFont val="Times New Roman"/>
        <family val="1"/>
        <charset val="238"/>
      </rPr>
      <t>)</t>
    </r>
  </si>
  <si>
    <t>MANGO</t>
  </si>
  <si>
    <t>ČEBULA šalotka</t>
  </si>
  <si>
    <t>ČESEN v stroku, očiščen, vakumiran</t>
  </si>
  <si>
    <t>ČESEN sesekljan, v lastnem soku, 1/1</t>
  </si>
  <si>
    <t>KROMPIR krhlji, očiščen, vakumsko pakiran od 5 - 10 kg</t>
  </si>
  <si>
    <r>
      <t xml:space="preserve">ZELIŠČA sveža - </t>
    </r>
    <r>
      <rPr>
        <b/>
        <sz val="10"/>
        <color theme="1"/>
        <rFont val="Times New Roman"/>
        <family val="1"/>
        <charset val="238"/>
      </rPr>
      <t>meta in melisa</t>
    </r>
  </si>
  <si>
    <r>
      <t xml:space="preserve">ZELIŠČA sveža - </t>
    </r>
    <r>
      <rPr>
        <b/>
        <sz val="10"/>
        <color theme="1"/>
        <rFont val="Times New Roman"/>
        <family val="1"/>
        <charset val="238"/>
      </rPr>
      <t>origano</t>
    </r>
  </si>
  <si>
    <t>ZELJE rdeče</t>
  </si>
  <si>
    <r>
      <t xml:space="preserve">GOBE </t>
    </r>
    <r>
      <rPr>
        <b/>
        <sz val="10"/>
        <color theme="1"/>
        <rFont val="Times New Roman"/>
        <family val="1"/>
        <charset val="238"/>
      </rPr>
      <t xml:space="preserve">šampinjoni, gojeni, </t>
    </r>
    <r>
      <rPr>
        <sz val="10"/>
        <color theme="1"/>
        <rFont val="Times New Roman"/>
        <family val="1"/>
        <charset val="238"/>
      </rPr>
      <t xml:space="preserve"> sveži do 500 g (beli in/ali rjavi)</t>
    </r>
  </si>
  <si>
    <t>Dejanske količine naročenih živil lahko med trajanjem okvirnega sporazuma odstopajo od okvirnih količin, navedenih v predračunu.</t>
  </si>
  <si>
    <t>Živila morajo biti ob dobavi ustrezne kakovosti, zdravstveno neoporečna ter skladna z veljavno zakonodajo in zahtevami iz razpisne dokumentacije.</t>
  </si>
  <si>
    <t>Meri se neto masa brez embalaže.</t>
  </si>
  <si>
    <r>
      <t xml:space="preserve">Vse </t>
    </r>
    <r>
      <rPr>
        <b/>
        <sz val="10"/>
        <color theme="1"/>
        <rFont val="Times New Roman"/>
        <family val="1"/>
        <charset val="238"/>
      </rPr>
      <t>cene</t>
    </r>
    <r>
      <rPr>
        <sz val="10"/>
        <color theme="1"/>
        <rFont val="Times New Roman"/>
        <family val="1"/>
        <charset val="238"/>
      </rPr>
      <t xml:space="preserve"> ponudnik vpiše </t>
    </r>
    <r>
      <rPr>
        <b/>
        <sz val="10"/>
        <color theme="1"/>
        <rFont val="Times New Roman"/>
        <family val="1"/>
        <charset val="238"/>
      </rPr>
      <t>na dve (2) decimalni mesti natančno</t>
    </r>
    <r>
      <rPr>
        <sz val="10"/>
        <color theme="1"/>
        <rFont val="Times New Roman"/>
        <family val="1"/>
        <charset val="238"/>
      </rPr>
      <t>.</t>
    </r>
  </si>
  <si>
    <r>
      <t xml:space="preserve"> mora biti </t>
    </r>
    <r>
      <rPr>
        <b/>
        <sz val="10"/>
        <color theme="1"/>
        <rFont val="Times New Roman"/>
        <family val="1"/>
        <charset val="238"/>
      </rPr>
      <t>cena preračunana tako, da je primerljiva z zahtevano enoto mere oziroma razpisano količino</t>
    </r>
    <r>
      <rPr>
        <sz val="10"/>
        <color theme="1"/>
        <rFont val="Times New Roman"/>
        <family val="1"/>
        <charset val="238"/>
      </rPr>
      <t>.</t>
    </r>
  </si>
  <si>
    <r>
      <t>V primeru, da je za posamezen artikel zahtevana določena masa oziroma pakiranje, mora ponudnik ponuditi artikel z zahtevano maso oziroma pakiranjem.</t>
    </r>
    <r>
      <rPr>
        <b/>
        <sz val="10"/>
        <color theme="1"/>
        <rFont val="Times New Roman"/>
        <family val="1"/>
        <charset val="238"/>
      </rPr>
      <t xml:space="preserve"> Če ponudi artikel z drugačno maso oziroma pakiranjem</t>
    </r>
    <r>
      <rPr>
        <sz val="10"/>
        <color theme="1"/>
        <rFont val="Times New Roman"/>
        <family val="1"/>
        <charset val="238"/>
      </rPr>
      <t>,</t>
    </r>
  </si>
  <si>
    <t>Sveže sadje in zelenjava morata biti ob dobavi sveža, nepoškodovana, primerne kakovosti ter ustrezno sortirana.</t>
  </si>
  <si>
    <t>Sadje in zelenjavo je treba transportirati v čisti in ustrezni embalaži, ki zagotavlja zaščito pred poškodbami in onesnaženjem med prevozom.</t>
  </si>
  <si>
    <t>Naročnik si pridržuje pravico, da ob posameznem odpiranju konkurence glede na sezonsko razpoložljivost in potrebe prilagodi nabor artiklov.</t>
  </si>
  <si>
    <r>
      <rPr>
        <b/>
        <sz val="10"/>
        <color theme="1"/>
        <rFont val="Times New Roman"/>
        <family val="1"/>
        <charset val="238"/>
      </rPr>
      <t>Čas dostave blaga</t>
    </r>
    <r>
      <rPr>
        <sz val="10"/>
        <color theme="1"/>
        <rFont val="Times New Roman"/>
        <family val="1"/>
        <charset val="238"/>
      </rPr>
      <t xml:space="preserve"> v OŠ Selnica ob Dravi in enoti Vrtec Kobanček: </t>
    </r>
    <r>
      <rPr>
        <b/>
        <sz val="10"/>
        <color theme="1"/>
        <rFont val="Times New Roman"/>
        <family val="1"/>
        <charset val="238"/>
      </rPr>
      <t>med 6 in 7 uro.</t>
    </r>
    <r>
      <rPr>
        <sz val="10"/>
        <color theme="1"/>
        <rFont val="Times New Roman"/>
        <family val="1"/>
        <charset val="238"/>
      </rPr>
      <t xml:space="preserve"> zjutraj</t>
    </r>
  </si>
  <si>
    <t>Sveže sadje mora biti ob dobavi sveže, nepoškodovano, primerne kakovosti ter ustrezno sortirana.</t>
  </si>
  <si>
    <t>Sadje je treba transportirati v čisti in ustrezni embalaži, ki zagotavlja zaščito pred poškodbami in onesnaženjem med prevozom.</t>
  </si>
  <si>
    <r>
      <rPr>
        <b/>
        <sz val="10"/>
        <color theme="1"/>
        <rFont val="Times New Roman"/>
        <family val="1"/>
        <charset val="238"/>
      </rPr>
      <t>Čas dostave blaga</t>
    </r>
    <r>
      <rPr>
        <sz val="10"/>
        <color theme="1"/>
        <rFont val="Times New Roman"/>
        <family val="1"/>
        <charset val="238"/>
      </rPr>
      <t xml:space="preserve"> v OŠ Selnica ob Dravi in enoti Vrtec Kobanček: </t>
    </r>
    <r>
      <rPr>
        <b/>
        <sz val="10"/>
        <color theme="1"/>
        <rFont val="Times New Roman"/>
        <family val="1"/>
        <charset val="238"/>
      </rPr>
      <t>med 6 in 7 uro</t>
    </r>
    <r>
      <rPr>
        <sz val="10"/>
        <color theme="1"/>
        <rFont val="Times New Roman"/>
        <family val="1"/>
        <charset val="238"/>
      </rPr>
      <t xml:space="preserve"> zjutraj.</t>
    </r>
  </si>
  <si>
    <t>Kruh in mlevski izdelki: kruh in pekovsko pecivo morata biti na dan dobave sveža; mlevski izdelki morajo imeti ustrezen rok uporabnosti.</t>
  </si>
  <si>
    <t>Med transportom mora biti zagotovljena neprekinjena hladna veriga.</t>
  </si>
  <si>
    <t>Embalaža konzerviranih in vloženih živil ne sme biti poškodovana, napihnjena ali drugače deformirana.</t>
  </si>
  <si>
    <r>
      <t>V primeru, da je za posamezen artikel zahtevana določena masa oziroma pakiranje, mora ponudnik ponuditi artikel z zahtevano maso oziroma pakiranjem.</t>
    </r>
    <r>
      <rPr>
        <b/>
        <sz val="10"/>
        <color theme="1"/>
        <rFont val="Times New Roman"/>
        <family val="1"/>
        <charset val="238"/>
      </rPr>
      <t xml:space="preserve"> Če ponudi artikel z drugačno maso oz. </t>
    </r>
  </si>
  <si>
    <r>
      <t xml:space="preserve">pakiranjem, mora biti </t>
    </r>
    <r>
      <rPr>
        <b/>
        <sz val="10"/>
        <color theme="1"/>
        <rFont val="Times New Roman"/>
        <family val="1"/>
        <charset val="238"/>
      </rPr>
      <t>cena preračunana tako, da je primerljiva z zahtevano enoto mere oziroma razpisano količino</t>
    </r>
    <r>
      <rPr>
        <sz val="10"/>
        <color theme="1"/>
        <rFont val="Times New Roman"/>
        <family val="1"/>
        <charset val="238"/>
      </rPr>
      <t>.</t>
    </r>
  </si>
  <si>
    <t>Zagotovljena mora biti neprekinjena hladna veriga, meso mora biti ustrezno deklarirano in sledljivo.</t>
  </si>
  <si>
    <r>
      <rPr>
        <b/>
        <sz val="10"/>
        <color theme="1"/>
        <rFont val="Times New Roman"/>
        <family val="1"/>
        <charset val="238"/>
      </rPr>
      <t>Čas dostave</t>
    </r>
    <r>
      <rPr>
        <sz val="10"/>
        <color theme="1"/>
        <rFont val="Times New Roman"/>
        <family val="1"/>
        <charset val="238"/>
      </rPr>
      <t xml:space="preserve"> blaga v OŠ Selnica ob Dravi in enoti Vrtec Kobanček: </t>
    </r>
    <r>
      <rPr>
        <b/>
        <sz val="10"/>
        <color theme="1"/>
        <rFont val="Times New Roman"/>
        <family val="1"/>
        <charset val="238"/>
      </rPr>
      <t>med 6 in 7 uro zjutraj.</t>
    </r>
  </si>
  <si>
    <r>
      <t>V primeru, da je za posamezen artikel zahtevana določena masa oziroma pakiranje, mora ponudnik ponuditi artikel z zahtevano maso oziroma pakiranjem.</t>
    </r>
    <r>
      <rPr>
        <b/>
        <sz val="10"/>
        <color theme="1"/>
        <rFont val="Times New Roman"/>
        <family val="1"/>
        <charset val="238"/>
      </rPr>
      <t xml:space="preserve"> Če ponudi artikel z drugačno maso </t>
    </r>
  </si>
  <si>
    <r>
      <t xml:space="preserve">oziroma pakiranjem, mora biti </t>
    </r>
    <r>
      <rPr>
        <b/>
        <sz val="10"/>
        <color theme="1"/>
        <rFont val="Times New Roman"/>
        <family val="1"/>
        <charset val="238"/>
      </rPr>
      <t>cena preračunana tako, da je primerljiva z zahtevano enoto mere oziroma razpisano količino</t>
    </r>
    <r>
      <rPr>
        <sz val="10"/>
        <color theme="1"/>
        <rFont val="Times New Roman"/>
        <family val="1"/>
        <charset val="238"/>
      </rPr>
      <t>.</t>
    </r>
  </si>
  <si>
    <r>
      <t xml:space="preserve"> oziroma pakiranjem,mora biti </t>
    </r>
    <r>
      <rPr>
        <b/>
        <sz val="10"/>
        <color theme="1"/>
        <rFont val="Times New Roman"/>
        <family val="1"/>
        <charset val="238"/>
      </rPr>
      <t>cena preračunana tako, da je primerljiva z zahtevano enoto mere oziroma razpisano količino</t>
    </r>
    <r>
      <rPr>
        <sz val="10"/>
        <color theme="1"/>
        <rFont val="Times New Roman"/>
        <family val="1"/>
        <charset val="238"/>
      </rPr>
      <t>.</t>
    </r>
  </si>
  <si>
    <r>
      <t>V primeru, da je za posamezen artikel zahtevana določena masa oziroma pakiranje, mora ponudnik ponuditi artikel z zahtevano maso oziroma pakiranjem.</t>
    </r>
    <r>
      <rPr>
        <b/>
        <sz val="10"/>
        <color theme="1"/>
        <rFont val="Times New Roman"/>
        <family val="1"/>
        <charset val="238"/>
      </rPr>
      <t xml:space="preserve"> Če ponudi artikel z drugačno </t>
    </r>
  </si>
  <si>
    <r>
      <t xml:space="preserve">maso oziroma pakiranjem, mora biti </t>
    </r>
    <r>
      <rPr>
        <b/>
        <sz val="10"/>
        <color theme="1"/>
        <rFont val="Times New Roman"/>
        <family val="1"/>
        <charset val="238"/>
      </rPr>
      <t>cena preračunana tako, da je primerljiva z zahtevano enoto mere oziroma razpisano količino</t>
    </r>
    <r>
      <rPr>
        <sz val="10"/>
        <color theme="1"/>
        <rFont val="Times New Roman"/>
        <family val="1"/>
        <charset val="238"/>
      </rPr>
      <t>.</t>
    </r>
  </si>
  <si>
    <t>Ob dobavi mora biti zagotovljen primeren preostanek roka uporabnosti ( najmanj 2/3 celotnega roka ali najmanj 7 dni pri izdelkih s krajšim rokom).</t>
  </si>
  <si>
    <r>
      <rPr>
        <b/>
        <sz val="10"/>
        <color theme="1"/>
        <rFont val="Times New Roman"/>
        <family val="1"/>
        <charset val="238"/>
      </rPr>
      <t>Čas dostave</t>
    </r>
    <r>
      <rPr>
        <sz val="10"/>
        <color theme="1"/>
        <rFont val="Times New Roman"/>
        <family val="1"/>
        <charset val="238"/>
      </rPr>
      <t xml:space="preserve"> blaga v OŠ Selnica ob Dravi in enoto Vrtec Kobanček: </t>
    </r>
    <r>
      <rPr>
        <b/>
        <sz val="10"/>
        <color theme="1"/>
        <rFont val="Times New Roman"/>
        <family val="1"/>
        <charset val="238"/>
      </rPr>
      <t>med 6 in 7 uro zjutraj.</t>
    </r>
  </si>
  <si>
    <t>SVEŽE IN SUHO SADJE TER ZELENJAVA</t>
  </si>
  <si>
    <t>1. SKLOP- zimski:  SVEŽE IN SUHO SADJE TER ZELENJAVA - obdobje 1. 10. 2026 do 31. 3. 2027</t>
  </si>
  <si>
    <t>ZIMSKO OBDOBJE- 1. oktober do 31. marec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</si>
</sst>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 applyProtection="1">
      <protection locked="0"/>
    </xf>
    <xf numFmtId="164" fontId="2" fillId="0" borderId="0" xfId="0" applyNumberFormat="1" applyFont="1"/>
    <xf numFmtId="0" fontId="2" fillId="0" borderId="0" xfId="0" applyFont="1" applyProtection="1">
      <protection locked="0"/>
    </xf>
    <xf numFmtId="0" fontId="4" fillId="0" borderId="12" xfId="0" applyFont="1" applyBorder="1"/>
    <xf numFmtId="0" fontId="2" fillId="0" borderId="12" xfId="0" applyFont="1" applyBorder="1"/>
    <xf numFmtId="1" fontId="2" fillId="0" borderId="12" xfId="0" applyNumberFormat="1" applyFont="1" applyBorder="1" applyAlignment="1">
      <alignment horizontal="center"/>
    </xf>
    <xf numFmtId="0" fontId="5" fillId="0" borderId="0" xfId="0" applyFont="1"/>
    <xf numFmtId="0" fontId="4" fillId="0" borderId="13" xfId="0" applyFont="1" applyBorder="1"/>
    <xf numFmtId="0" fontId="2" fillId="0" borderId="13" xfId="0" applyFont="1" applyBorder="1"/>
    <xf numFmtId="1" fontId="2" fillId="0" borderId="13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Protection="1"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8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" fontId="8" fillId="4" borderId="5" xfId="0" applyNumberFormat="1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top" wrapText="1"/>
    </xf>
    <xf numFmtId="3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>
      <alignment horizontal="center"/>
    </xf>
    <xf numFmtId="164" fontId="8" fillId="4" borderId="10" xfId="0" applyNumberFormat="1" applyFont="1" applyFill="1" applyBorder="1" applyAlignment="1" applyProtection="1">
      <alignment horizontal="center"/>
      <protection locked="0"/>
    </xf>
    <xf numFmtId="164" fontId="8" fillId="4" borderId="10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" fontId="2" fillId="4" borderId="1" xfId="0" applyNumberFormat="1" applyFont="1" applyFill="1" applyBorder="1" applyAlignment="1">
      <alignment horizontal="center"/>
    </xf>
    <xf numFmtId="4" fontId="2" fillId="4" borderId="6" xfId="0" applyNumberFormat="1" applyFont="1" applyFill="1" applyBorder="1" applyAlignment="1">
      <alignment horizontal="center"/>
    </xf>
    <xf numFmtId="0" fontId="7" fillId="5" borderId="7" xfId="1" applyFont="1" applyFill="1" applyBorder="1" applyAlignment="1" applyProtection="1">
      <alignment horizontal="center"/>
    </xf>
    <xf numFmtId="0" fontId="3" fillId="5" borderId="3" xfId="1" applyFont="1" applyFill="1" applyBorder="1" applyProtection="1"/>
    <xf numFmtId="1" fontId="3" fillId="5" borderId="3" xfId="1" applyNumberFormat="1" applyFont="1" applyFill="1" applyBorder="1" applyAlignment="1" applyProtection="1">
      <alignment horizontal="center"/>
    </xf>
    <xf numFmtId="1" fontId="3" fillId="5" borderId="3" xfId="1" applyNumberFormat="1" applyFont="1" applyFill="1" applyBorder="1" applyProtection="1"/>
    <xf numFmtId="164" fontId="3" fillId="5" borderId="3" xfId="1" applyNumberFormat="1" applyFont="1" applyFill="1" applyBorder="1" applyProtection="1">
      <protection locked="0"/>
    </xf>
    <xf numFmtId="4" fontId="3" fillId="5" borderId="3" xfId="1" applyNumberFormat="1" applyFont="1" applyFill="1" applyBorder="1" applyProtection="1"/>
    <xf numFmtId="4" fontId="3" fillId="5" borderId="8" xfId="1" applyNumberFormat="1" applyFont="1" applyFill="1" applyBorder="1" applyProtection="1"/>
    <xf numFmtId="1" fontId="8" fillId="6" borderId="5" xfId="0" applyNumberFormat="1" applyFont="1" applyFill="1" applyBorder="1" applyAlignment="1">
      <alignment horizontal="center"/>
    </xf>
    <xf numFmtId="164" fontId="8" fillId="6" borderId="5" xfId="0" applyNumberFormat="1" applyFont="1" applyFill="1" applyBorder="1" applyAlignment="1" applyProtection="1">
      <alignment horizontal="center"/>
      <protection locked="0"/>
    </xf>
    <xf numFmtId="1" fontId="8" fillId="6" borderId="10" xfId="0" applyNumberFormat="1" applyFont="1" applyFill="1" applyBorder="1" applyAlignment="1">
      <alignment horizontal="center"/>
    </xf>
    <xf numFmtId="164" fontId="8" fillId="6" borderId="10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4" borderId="1" xfId="0" applyNumberFormat="1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1" fontId="8" fillId="3" borderId="15" xfId="0" applyNumberFormat="1" applyFont="1" applyFill="1" applyBorder="1" applyAlignment="1">
      <alignment horizontal="center"/>
    </xf>
    <xf numFmtId="0" fontId="8" fillId="3" borderId="15" xfId="0" applyFont="1" applyFill="1" applyBorder="1" applyAlignment="1" applyProtection="1">
      <alignment horizontal="center"/>
      <protection locked="0"/>
    </xf>
    <xf numFmtId="0" fontId="8" fillId="3" borderId="16" xfId="0" applyFont="1" applyFill="1" applyBorder="1" applyAlignment="1">
      <alignment horizontal="center"/>
    </xf>
    <xf numFmtId="165" fontId="2" fillId="4" borderId="10" xfId="0" applyNumberFormat="1" applyFont="1" applyFill="1" applyBorder="1" applyAlignment="1" applyProtection="1">
      <alignment horizontal="center"/>
      <protection locked="0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1" fontId="8" fillId="7" borderId="13" xfId="0" applyNumberFormat="1" applyFont="1" applyFill="1" applyBorder="1" applyAlignment="1">
      <alignment horizontal="center"/>
    </xf>
    <xf numFmtId="0" fontId="8" fillId="7" borderId="13" xfId="0" applyFont="1" applyFill="1" applyBorder="1" applyAlignment="1" applyProtection="1">
      <alignment horizontal="center"/>
      <protection locked="0"/>
    </xf>
    <xf numFmtId="0" fontId="8" fillId="7" borderId="17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4" fontId="2" fillId="4" borderId="19" xfId="0" applyNumberFormat="1" applyFont="1" applyFill="1" applyBorder="1" applyAlignment="1">
      <alignment horizontal="center"/>
    </xf>
    <xf numFmtId="4" fontId="2" fillId="4" borderId="21" xfId="0" applyNumberFormat="1" applyFont="1" applyFill="1" applyBorder="1" applyAlignment="1">
      <alignment horizontal="center"/>
    </xf>
    <xf numFmtId="4" fontId="3" fillId="5" borderId="22" xfId="1" applyNumberFormat="1" applyFont="1" applyFill="1" applyBorder="1" applyProtection="1"/>
    <xf numFmtId="164" fontId="8" fillId="4" borderId="23" xfId="0" applyNumberFormat="1" applyFont="1" applyFill="1" applyBorder="1" applyAlignment="1">
      <alignment horizontal="center"/>
    </xf>
    <xf numFmtId="164" fontId="8" fillId="4" borderId="24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3" fontId="2" fillId="0" borderId="0" xfId="0" applyNumberFormat="1" applyFont="1"/>
    <xf numFmtId="0" fontId="8" fillId="3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1" fontId="14" fillId="6" borderId="10" xfId="0" applyNumberFormat="1" applyFont="1" applyFill="1" applyBorder="1" applyAlignment="1">
      <alignment horizontal="center"/>
    </xf>
    <xf numFmtId="1" fontId="3" fillId="5" borderId="3" xfId="1" applyNumberFormat="1" applyFont="1" applyFill="1" applyBorder="1" applyAlignment="1" applyProtection="1">
      <alignment horizontal="right"/>
    </xf>
    <xf numFmtId="0" fontId="2" fillId="4" borderId="27" xfId="0" applyFont="1" applyFill="1" applyBorder="1" applyAlignment="1">
      <alignment horizontal="center"/>
    </xf>
    <xf numFmtId="0" fontId="2" fillId="4" borderId="28" xfId="0" applyFont="1" applyFill="1" applyBorder="1" applyAlignment="1">
      <alignment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/>
    </xf>
    <xf numFmtId="0" fontId="2" fillId="0" borderId="28" xfId="0" applyFont="1" applyBorder="1" applyAlignment="1">
      <alignment horizontal="left"/>
    </xf>
    <xf numFmtId="4" fontId="2" fillId="0" borderId="28" xfId="0" applyNumberFormat="1" applyFont="1" applyBorder="1" applyAlignment="1">
      <alignment horizontal="center"/>
    </xf>
    <xf numFmtId="4" fontId="2" fillId="4" borderId="29" xfId="0" applyNumberFormat="1" applyFont="1" applyFill="1" applyBorder="1" applyAlignment="1">
      <alignment horizontal="center"/>
    </xf>
    <xf numFmtId="4" fontId="2" fillId="4" borderId="28" xfId="0" applyNumberFormat="1" applyFont="1" applyFill="1" applyBorder="1" applyAlignment="1">
      <alignment horizontal="center"/>
    </xf>
    <xf numFmtId="4" fontId="2" fillId="0" borderId="28" xfId="0" applyNumberFormat="1" applyFont="1" applyBorder="1" applyAlignment="1" applyProtection="1">
      <alignment horizontal="center"/>
      <protection locked="0"/>
    </xf>
    <xf numFmtId="165" fontId="2" fillId="4" borderId="28" xfId="0" applyNumberFormat="1" applyFont="1" applyFill="1" applyBorder="1" applyAlignment="1" applyProtection="1">
      <alignment horizontal="center"/>
      <protection locked="0"/>
    </xf>
    <xf numFmtId="4" fontId="2" fillId="4" borderId="30" xfId="0" applyNumberFormat="1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center" vertical="top" wrapText="1"/>
    </xf>
    <xf numFmtId="0" fontId="2" fillId="8" borderId="0" xfId="0" applyFont="1" applyFill="1" applyAlignment="1">
      <alignment horizontal="center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center"/>
    </xf>
    <xf numFmtId="4" fontId="3" fillId="5" borderId="22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3" fontId="2" fillId="4" borderId="28" xfId="0" applyNumberFormat="1" applyFont="1" applyFill="1" applyBorder="1" applyAlignment="1">
      <alignment horizontal="center" wrapText="1"/>
    </xf>
    <xf numFmtId="0" fontId="4" fillId="0" borderId="0" xfId="0" applyFont="1"/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4" fillId="4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/>
    </xf>
    <xf numFmtId="0" fontId="18" fillId="0" borderId="1" xfId="0" applyFont="1" applyBorder="1" applyAlignment="1">
      <alignment vertical="center"/>
    </xf>
    <xf numFmtId="4" fontId="18" fillId="0" borderId="1" xfId="0" applyNumberFormat="1" applyFont="1" applyBorder="1" applyAlignment="1" applyProtection="1">
      <alignment horizontal="center"/>
      <protection locked="0"/>
    </xf>
    <xf numFmtId="0" fontId="18" fillId="0" borderId="0" xfId="0" applyFont="1"/>
    <xf numFmtId="0" fontId="18" fillId="0" borderId="0" xfId="0" applyFont="1" applyAlignment="1">
      <alignment horizontal="center" vertical="top" wrapText="1"/>
    </xf>
    <xf numFmtId="0" fontId="2" fillId="4" borderId="31" xfId="0" applyFont="1" applyFill="1" applyBorder="1" applyAlignment="1">
      <alignment horizontal="center"/>
    </xf>
    <xf numFmtId="0" fontId="2" fillId="8" borderId="0" xfId="0" applyFont="1" applyFill="1"/>
    <xf numFmtId="0" fontId="7" fillId="0" borderId="0" xfId="1" applyFont="1" applyFill="1" applyBorder="1" applyAlignment="1" applyProtection="1">
      <alignment horizontal="center"/>
    </xf>
    <xf numFmtId="0" fontId="2" fillId="5" borderId="7" xfId="0" applyFont="1" applyFill="1" applyBorder="1" applyAlignment="1">
      <alignment horizontal="center"/>
    </xf>
    <xf numFmtId="0" fontId="2" fillId="8" borderId="31" xfId="0" applyFont="1" applyFill="1" applyBorder="1" applyAlignment="1">
      <alignment horizontal="center"/>
    </xf>
    <xf numFmtId="0" fontId="2" fillId="8" borderId="26" xfId="0" applyFont="1" applyFill="1" applyBorder="1" applyAlignment="1">
      <alignment horizontal="center"/>
    </xf>
    <xf numFmtId="0" fontId="2" fillId="8" borderId="2" xfId="0" applyFont="1" applyFill="1" applyBorder="1"/>
    <xf numFmtId="0" fontId="2" fillId="4" borderId="10" xfId="0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1" xfId="0" applyFont="1" applyFill="1" applyBorder="1" applyAlignment="1">
      <alignment vertical="top" wrapText="1"/>
    </xf>
    <xf numFmtId="3" fontId="2" fillId="9" borderId="1" xfId="0" applyNumberFormat="1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4" fontId="2" fillId="9" borderId="1" xfId="0" applyNumberFormat="1" applyFont="1" applyFill="1" applyBorder="1" applyAlignment="1" applyProtection="1">
      <alignment horizontal="center"/>
      <protection locked="0"/>
    </xf>
    <xf numFmtId="165" fontId="2" fillId="9" borderId="1" xfId="0" applyNumberFormat="1" applyFont="1" applyFill="1" applyBorder="1" applyAlignment="1" applyProtection="1">
      <alignment horizontal="center"/>
      <protection locked="0"/>
    </xf>
    <xf numFmtId="4" fontId="2" fillId="9" borderId="1" xfId="0" applyNumberFormat="1" applyFont="1" applyFill="1" applyBorder="1" applyAlignment="1">
      <alignment horizontal="center"/>
    </xf>
    <xf numFmtId="4" fontId="2" fillId="9" borderId="21" xfId="0" applyNumberFormat="1" applyFont="1" applyFill="1" applyBorder="1" applyAlignment="1">
      <alignment horizontal="center"/>
    </xf>
    <xf numFmtId="4" fontId="2" fillId="9" borderId="6" xfId="0" applyNumberFormat="1" applyFont="1" applyFill="1" applyBorder="1" applyAlignment="1">
      <alignment horizontal="center"/>
    </xf>
    <xf numFmtId="165" fontId="2" fillId="8" borderId="1" xfId="0" applyNumberFormat="1" applyFont="1" applyFill="1" applyBorder="1" applyAlignment="1" applyProtection="1">
      <alignment horizontal="center"/>
      <protection locked="0"/>
    </xf>
    <xf numFmtId="4" fontId="2" fillId="8" borderId="1" xfId="0" applyNumberFormat="1" applyFont="1" applyFill="1" applyBorder="1" applyAlignment="1">
      <alignment horizontal="center"/>
    </xf>
    <xf numFmtId="4" fontId="2" fillId="8" borderId="21" xfId="0" applyNumberFormat="1" applyFont="1" applyFill="1" applyBorder="1" applyAlignment="1">
      <alignment horizontal="center"/>
    </xf>
    <xf numFmtId="4" fontId="2" fillId="8" borderId="6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left"/>
    </xf>
    <xf numFmtId="4" fontId="2" fillId="0" borderId="10" xfId="0" applyNumberFormat="1" applyFont="1" applyBorder="1" applyAlignment="1" applyProtection="1">
      <alignment horizontal="center"/>
      <protection locked="0"/>
    </xf>
    <xf numFmtId="0" fontId="2" fillId="0" borderId="32" xfId="0" applyFont="1" applyBorder="1"/>
    <xf numFmtId="3" fontId="2" fillId="4" borderId="10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wrapText="1"/>
    </xf>
    <xf numFmtId="0" fontId="2" fillId="10" borderId="13" xfId="0" applyFont="1" applyFill="1" applyBorder="1" applyAlignment="1">
      <alignment horizontal="center" vertical="top" wrapText="1"/>
    </xf>
    <xf numFmtId="0" fontId="2" fillId="10" borderId="17" xfId="0" applyFont="1" applyFill="1" applyBorder="1" applyAlignment="1">
      <alignment horizontal="center"/>
    </xf>
    <xf numFmtId="0" fontId="2" fillId="10" borderId="13" xfId="0" applyFont="1" applyFill="1" applyBorder="1" applyAlignment="1">
      <alignment vertical="top" wrapText="1"/>
    </xf>
    <xf numFmtId="3" fontId="2" fillId="10" borderId="13" xfId="0" applyNumberFormat="1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center"/>
    </xf>
    <xf numFmtId="0" fontId="2" fillId="10" borderId="13" xfId="0" applyFont="1" applyFill="1" applyBorder="1" applyAlignment="1">
      <alignment horizontal="left"/>
    </xf>
    <xf numFmtId="4" fontId="2" fillId="10" borderId="13" xfId="0" applyNumberFormat="1" applyFont="1" applyFill="1" applyBorder="1" applyAlignment="1" applyProtection="1">
      <alignment horizontal="center"/>
      <protection locked="0"/>
    </xf>
    <xf numFmtId="165" fontId="2" fillId="10" borderId="13" xfId="0" applyNumberFormat="1" applyFont="1" applyFill="1" applyBorder="1" applyAlignment="1" applyProtection="1">
      <alignment horizontal="center"/>
      <protection locked="0"/>
    </xf>
    <xf numFmtId="4" fontId="2" fillId="10" borderId="13" xfId="0" applyNumberFormat="1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4" fontId="2" fillId="10" borderId="31" xfId="0" applyNumberFormat="1" applyFont="1" applyFill="1" applyBorder="1" applyAlignment="1">
      <alignment horizontal="center"/>
    </xf>
    <xf numFmtId="164" fontId="3" fillId="5" borderId="22" xfId="1" applyNumberFormat="1" applyFont="1" applyFill="1" applyBorder="1" applyAlignment="1" applyProtection="1">
      <alignment horizontal="center"/>
      <protection locked="0"/>
    </xf>
    <xf numFmtId="164" fontId="3" fillId="5" borderId="25" xfId="1" applyNumberFormat="1" applyFont="1" applyFill="1" applyBorder="1" applyAlignment="1" applyProtection="1">
      <alignment horizontal="center"/>
      <protection locked="0"/>
    </xf>
    <xf numFmtId="164" fontId="3" fillId="5" borderId="26" xfId="1" applyNumberFormat="1" applyFont="1" applyFill="1" applyBorder="1" applyAlignment="1" applyProtection="1">
      <alignment horizontal="center"/>
      <protection locked="0"/>
    </xf>
  </cellXfs>
  <cellStyles count="2">
    <cellStyle name="Dobro" xfId="1" builtinId="26"/>
    <cellStyle name="Navadno" xfId="0" builtinId="0"/>
  </cellStyles>
  <dxfs count="0"/>
  <tableStyles count="0" defaultTableStyle="TableStyleMedium9" defaultPivotStyle="PivotStyleLight16"/>
  <colors>
    <mruColors>
      <color rgb="FFB7DEE8"/>
      <color rgb="FFFFCCCC"/>
      <color rgb="FFCCCCFF"/>
      <color rgb="FFFFCCFF"/>
      <color rgb="FFFFCC99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0"/>
  <sheetViews>
    <sheetView tabSelected="1" workbookViewId="0">
      <selection activeCell="E10" sqref="E10"/>
    </sheetView>
  </sheetViews>
  <sheetFormatPr defaultColWidth="9.109375" defaultRowHeight="15.6" x14ac:dyDescent="0.3"/>
  <cols>
    <col min="1" max="1" width="9.109375" style="78"/>
    <col min="2" max="2" width="8.44140625" style="78" customWidth="1"/>
    <col min="3" max="3" width="4.33203125" style="79" customWidth="1"/>
    <col min="4" max="16384" width="9.109375" style="78"/>
  </cols>
  <sheetData>
    <row r="2" spans="2:4" x14ac:dyDescent="0.3">
      <c r="B2" s="78" t="s">
        <v>136</v>
      </c>
    </row>
    <row r="4" spans="2:4" x14ac:dyDescent="0.3">
      <c r="B4" s="78" t="s">
        <v>135</v>
      </c>
      <c r="C4" s="79">
        <v>1</v>
      </c>
      <c r="D4" s="78" t="s">
        <v>1230</v>
      </c>
    </row>
    <row r="5" spans="2:4" x14ac:dyDescent="0.3">
      <c r="B5" s="78" t="s">
        <v>135</v>
      </c>
      <c r="C5" s="79">
        <v>2</v>
      </c>
      <c r="D5" s="78" t="s">
        <v>1066</v>
      </c>
    </row>
    <row r="6" spans="2:4" x14ac:dyDescent="0.3">
      <c r="B6" s="78" t="s">
        <v>135</v>
      </c>
      <c r="C6" s="79">
        <v>3</v>
      </c>
      <c r="D6" s="78" t="s">
        <v>239</v>
      </c>
    </row>
    <row r="7" spans="2:4" x14ac:dyDescent="0.3">
      <c r="B7" s="78" t="s">
        <v>135</v>
      </c>
      <c r="C7" s="79">
        <v>4</v>
      </c>
      <c r="D7" s="78" t="s">
        <v>240</v>
      </c>
    </row>
    <row r="8" spans="2:4" x14ac:dyDescent="0.3">
      <c r="B8" s="78" t="s">
        <v>135</v>
      </c>
      <c r="C8" s="79">
        <v>5</v>
      </c>
      <c r="D8" s="78" t="s">
        <v>241</v>
      </c>
    </row>
    <row r="9" spans="2:4" x14ac:dyDescent="0.3">
      <c r="B9" s="78" t="s">
        <v>135</v>
      </c>
      <c r="C9" s="79">
        <v>6</v>
      </c>
      <c r="D9" s="78" t="s">
        <v>242</v>
      </c>
    </row>
    <row r="10" spans="2:4" x14ac:dyDescent="0.3">
      <c r="B10" s="78" t="s">
        <v>135</v>
      </c>
      <c r="C10" s="79">
        <v>7</v>
      </c>
      <c r="D10" s="78" t="s">
        <v>243</v>
      </c>
    </row>
    <row r="11" spans="2:4" x14ac:dyDescent="0.3">
      <c r="B11" s="78" t="s">
        <v>135</v>
      </c>
      <c r="C11" s="79">
        <v>8</v>
      </c>
      <c r="D11" s="78" t="s">
        <v>971</v>
      </c>
    </row>
    <row r="12" spans="2:4" x14ac:dyDescent="0.3">
      <c r="B12" s="78" t="s">
        <v>135</v>
      </c>
      <c r="C12" s="79">
        <v>9</v>
      </c>
      <c r="D12" s="78" t="s">
        <v>970</v>
      </c>
    </row>
    <row r="13" spans="2:4" x14ac:dyDescent="0.3">
      <c r="B13" s="78" t="s">
        <v>135</v>
      </c>
      <c r="C13" s="79">
        <v>10</v>
      </c>
      <c r="D13" s="78" t="s">
        <v>244</v>
      </c>
    </row>
    <row r="14" spans="2:4" x14ac:dyDescent="0.3">
      <c r="B14" s="78" t="s">
        <v>135</v>
      </c>
      <c r="C14" s="79">
        <v>11</v>
      </c>
      <c r="D14" s="78" t="s">
        <v>247</v>
      </c>
    </row>
    <row r="15" spans="2:4" x14ac:dyDescent="0.3">
      <c r="B15" s="78" t="s">
        <v>135</v>
      </c>
      <c r="C15" s="79">
        <v>12</v>
      </c>
      <c r="D15" s="78" t="s">
        <v>245</v>
      </c>
    </row>
    <row r="16" spans="2:4" x14ac:dyDescent="0.3">
      <c r="B16" s="78" t="s">
        <v>135</v>
      </c>
      <c r="C16" s="79">
        <v>13</v>
      </c>
      <c r="D16" s="78" t="s">
        <v>248</v>
      </c>
    </row>
    <row r="17" spans="2:4" x14ac:dyDescent="0.3">
      <c r="B17" s="78" t="s">
        <v>135</v>
      </c>
      <c r="C17" s="79">
        <v>14</v>
      </c>
      <c r="D17" s="78" t="s">
        <v>246</v>
      </c>
    </row>
    <row r="18" spans="2:4" x14ac:dyDescent="0.3">
      <c r="B18" s="78" t="s">
        <v>135</v>
      </c>
      <c r="C18" s="79">
        <v>15</v>
      </c>
      <c r="D18" s="78" t="s">
        <v>969</v>
      </c>
    </row>
    <row r="19" spans="2:4" x14ac:dyDescent="0.3">
      <c r="B19" s="78" t="s">
        <v>135</v>
      </c>
      <c r="C19" s="79">
        <v>16</v>
      </c>
      <c r="D19" s="78" t="s">
        <v>249</v>
      </c>
    </row>
    <row r="20" spans="2:4" x14ac:dyDescent="0.3">
      <c r="B20" s="78" t="s">
        <v>135</v>
      </c>
      <c r="C20" s="79">
        <v>17</v>
      </c>
      <c r="D20" s="78" t="s">
        <v>250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189"/>
  <sheetViews>
    <sheetView topLeftCell="A121" workbookViewId="0">
      <selection activeCell="K149" sqref="K149"/>
    </sheetView>
  </sheetViews>
  <sheetFormatPr defaultColWidth="9.109375" defaultRowHeight="13.2" x14ac:dyDescent="0.25"/>
  <cols>
    <col min="1" max="1" width="4.44140625" style="1" bestFit="1" customWidth="1"/>
    <col min="2" max="2" width="51.6640625" style="3" customWidth="1"/>
    <col min="3" max="3" width="12.44140625" style="3" customWidth="1"/>
    <col min="4" max="4" width="6.33203125" style="4" customWidth="1"/>
    <col min="5" max="5" width="32.6640625" style="5" customWidth="1"/>
    <col min="6" max="6" width="8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1231</v>
      </c>
    </row>
    <row r="11" spans="1:44" x14ac:dyDescent="0.25">
      <c r="A11" s="3"/>
      <c r="B11" s="16"/>
      <c r="C11" s="17"/>
    </row>
    <row r="12" spans="1:44" ht="13.8" thickBot="1" x14ac:dyDescent="0.3">
      <c r="B12" s="16" t="s">
        <v>1232</v>
      </c>
    </row>
    <row r="13" spans="1:44" s="19" customFormat="1" ht="13.35" customHeight="1" x14ac:dyDescent="0.2">
      <c r="A13" s="23" t="s">
        <v>49</v>
      </c>
      <c r="B13" s="24" t="s">
        <v>5</v>
      </c>
      <c r="C13" s="25" t="s">
        <v>25</v>
      </c>
      <c r="D13" s="26" t="s">
        <v>27</v>
      </c>
      <c r="E13" s="49" t="s">
        <v>29</v>
      </c>
      <c r="F13" s="49" t="s">
        <v>559</v>
      </c>
      <c r="G13" s="50" t="s">
        <v>30</v>
      </c>
      <c r="H13" s="35" t="s">
        <v>31</v>
      </c>
      <c r="I13" s="36" t="s">
        <v>30</v>
      </c>
      <c r="J13" s="36" t="s">
        <v>33</v>
      </c>
      <c r="K13" s="76" t="s">
        <v>33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19" customFormat="1" ht="13.35" customHeight="1" x14ac:dyDescent="0.25">
      <c r="A14" s="27" t="s">
        <v>50</v>
      </c>
      <c r="B14" s="28"/>
      <c r="C14" s="29" t="s">
        <v>570</v>
      </c>
      <c r="D14" s="30" t="s">
        <v>28</v>
      </c>
      <c r="E14" s="51" t="s">
        <v>63</v>
      </c>
      <c r="F14" s="51" t="s">
        <v>560</v>
      </c>
      <c r="G14" s="52" t="s">
        <v>47</v>
      </c>
      <c r="H14" s="37" t="s">
        <v>32</v>
      </c>
      <c r="I14" s="38" t="s">
        <v>48</v>
      </c>
      <c r="J14" s="38" t="s">
        <v>59</v>
      </c>
      <c r="K14" s="77" t="s">
        <v>58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s="21" customFormat="1" ht="13.35" customHeight="1" x14ac:dyDescent="0.2">
      <c r="A15" s="57"/>
      <c r="B15" s="58">
        <v>1</v>
      </c>
      <c r="C15" s="59">
        <v>2</v>
      </c>
      <c r="D15" s="60">
        <v>3</v>
      </c>
      <c r="E15" s="60">
        <v>4</v>
      </c>
      <c r="F15" s="60"/>
      <c r="G15" s="61">
        <v>5</v>
      </c>
      <c r="H15" s="61">
        <v>6</v>
      </c>
      <c r="I15" s="59" t="s">
        <v>46</v>
      </c>
      <c r="J15" s="72" t="s">
        <v>60</v>
      </c>
      <c r="K15" s="62" t="s">
        <v>61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1:44" s="21" customFormat="1" ht="13.35" customHeight="1" x14ac:dyDescent="0.2">
      <c r="A16" s="70"/>
      <c r="B16" s="66"/>
      <c r="C16" s="67"/>
      <c r="D16" s="68"/>
      <c r="E16" s="68" t="s">
        <v>566</v>
      </c>
      <c r="F16" s="68"/>
      <c r="G16" s="69"/>
      <c r="H16" s="69"/>
      <c r="I16" s="67"/>
      <c r="J16" s="67"/>
      <c r="K16" s="71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1:44" ht="13.35" customHeight="1" x14ac:dyDescent="0.25">
      <c r="A17" s="31" t="s">
        <v>66</v>
      </c>
      <c r="B17" s="32" t="s">
        <v>300</v>
      </c>
      <c r="C17" s="33">
        <v>10</v>
      </c>
      <c r="D17" s="34" t="s">
        <v>0</v>
      </c>
      <c r="E17" s="55"/>
      <c r="F17" s="55"/>
      <c r="G17" s="53"/>
      <c r="H17" s="39">
        <v>9.5</v>
      </c>
      <c r="I17" s="40">
        <f t="shared" ref="I17:I33" si="0">G17*1.095</f>
        <v>0</v>
      </c>
      <c r="J17" s="74">
        <f t="shared" ref="J17:J33" si="1">C17*G17</f>
        <v>0</v>
      </c>
      <c r="K17" s="41">
        <f t="shared" ref="K17:K33" si="2">G17*C17*1.095</f>
        <v>0</v>
      </c>
      <c r="M17" s="18"/>
    </row>
    <row r="18" spans="1:44" ht="13.35" customHeight="1" x14ac:dyDescent="0.25">
      <c r="A18" s="31" t="s">
        <v>67</v>
      </c>
      <c r="B18" s="32" t="s">
        <v>301</v>
      </c>
      <c r="C18" s="33">
        <v>2</v>
      </c>
      <c r="D18" s="34" t="s">
        <v>0</v>
      </c>
      <c r="E18" s="55"/>
      <c r="F18" s="55"/>
      <c r="G18" s="53"/>
      <c r="H18" s="39">
        <v>9.5</v>
      </c>
      <c r="I18" s="40">
        <f t="shared" si="0"/>
        <v>0</v>
      </c>
      <c r="J18" s="74">
        <f t="shared" si="1"/>
        <v>0</v>
      </c>
      <c r="K18" s="41">
        <f t="shared" si="2"/>
        <v>0</v>
      </c>
      <c r="M18" s="18"/>
    </row>
    <row r="19" spans="1:44" ht="13.35" customHeight="1" x14ac:dyDescent="0.25">
      <c r="A19" s="31" t="s">
        <v>68</v>
      </c>
      <c r="B19" s="32" t="s">
        <v>7</v>
      </c>
      <c r="C19" s="33">
        <v>1000</v>
      </c>
      <c r="D19" s="34" t="s">
        <v>0</v>
      </c>
      <c r="E19" s="55"/>
      <c r="F19" s="55"/>
      <c r="G19" s="53"/>
      <c r="H19" s="39">
        <v>9.5</v>
      </c>
      <c r="I19" s="40">
        <f t="shared" si="0"/>
        <v>0</v>
      </c>
      <c r="J19" s="74">
        <f t="shared" si="1"/>
        <v>0</v>
      </c>
      <c r="K19" s="41">
        <f t="shared" si="2"/>
        <v>0</v>
      </c>
      <c r="M19" s="18"/>
    </row>
    <row r="20" spans="1:44" ht="13.35" customHeight="1" x14ac:dyDescent="0.25">
      <c r="A20" s="31" t="s">
        <v>69</v>
      </c>
      <c r="B20" s="32" t="s">
        <v>1191</v>
      </c>
      <c r="C20" s="33">
        <v>2</v>
      </c>
      <c r="D20" s="34" t="s">
        <v>0</v>
      </c>
      <c r="E20" s="55"/>
      <c r="F20" s="55"/>
      <c r="G20" s="53"/>
      <c r="H20" s="39">
        <v>9.5</v>
      </c>
      <c r="I20" s="40">
        <f t="shared" si="0"/>
        <v>0</v>
      </c>
      <c r="J20" s="74">
        <f t="shared" si="1"/>
        <v>0</v>
      </c>
      <c r="K20" s="41">
        <f t="shared" si="2"/>
        <v>0</v>
      </c>
      <c r="M20" s="18"/>
    </row>
    <row r="21" spans="1:44" ht="13.35" customHeight="1" x14ac:dyDescent="0.25">
      <c r="A21" s="31" t="s">
        <v>70</v>
      </c>
      <c r="B21" s="32" t="s">
        <v>1192</v>
      </c>
      <c r="C21" s="33">
        <v>20</v>
      </c>
      <c r="D21" s="34" t="s">
        <v>0</v>
      </c>
      <c r="E21" s="55"/>
      <c r="F21" s="55"/>
      <c r="G21" s="53"/>
      <c r="H21" s="39">
        <v>9.5</v>
      </c>
      <c r="I21" s="40">
        <f t="shared" si="0"/>
        <v>0</v>
      </c>
      <c r="J21" s="74">
        <f t="shared" si="1"/>
        <v>0</v>
      </c>
      <c r="K21" s="41">
        <f t="shared" si="2"/>
        <v>0</v>
      </c>
      <c r="M21" s="18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3.35" customHeight="1" x14ac:dyDescent="0.25">
      <c r="A22" s="31" t="s">
        <v>71</v>
      </c>
      <c r="B22" s="32" t="s">
        <v>294</v>
      </c>
      <c r="C22" s="33">
        <v>2</v>
      </c>
      <c r="D22" s="34" t="s">
        <v>0</v>
      </c>
      <c r="E22" s="55"/>
      <c r="F22" s="55"/>
      <c r="G22" s="53"/>
      <c r="H22" s="39">
        <v>9.5</v>
      </c>
      <c r="I22" s="40">
        <f t="shared" si="0"/>
        <v>0</v>
      </c>
      <c r="J22" s="74">
        <f t="shared" si="1"/>
        <v>0</v>
      </c>
      <c r="K22" s="41">
        <f t="shared" si="2"/>
        <v>0</v>
      </c>
      <c r="M22" s="18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3.35" customHeight="1" x14ac:dyDescent="0.25">
      <c r="A23" s="31" t="s">
        <v>72</v>
      </c>
      <c r="B23" s="32" t="s">
        <v>928</v>
      </c>
      <c r="C23" s="33">
        <v>1</v>
      </c>
      <c r="D23" s="34" t="s">
        <v>0</v>
      </c>
      <c r="E23" s="55"/>
      <c r="F23" s="55"/>
      <c r="G23" s="53"/>
      <c r="H23" s="39">
        <v>9.5</v>
      </c>
      <c r="I23" s="40">
        <f t="shared" si="0"/>
        <v>0</v>
      </c>
      <c r="J23" s="74">
        <f t="shared" si="1"/>
        <v>0</v>
      </c>
      <c r="K23" s="41">
        <f t="shared" si="2"/>
        <v>0</v>
      </c>
      <c r="M23" s="1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29.4" customHeight="1" x14ac:dyDescent="0.25">
      <c r="A24" s="31" t="s">
        <v>73</v>
      </c>
      <c r="B24" s="32" t="s">
        <v>1193</v>
      </c>
      <c r="C24" s="33">
        <v>100</v>
      </c>
      <c r="D24" s="34" t="s">
        <v>0</v>
      </c>
      <c r="E24" s="55"/>
      <c r="F24" s="55"/>
      <c r="G24" s="53"/>
      <c r="H24" s="39">
        <v>9.5</v>
      </c>
      <c r="I24" s="40">
        <f t="shared" si="0"/>
        <v>0</v>
      </c>
      <c r="J24" s="74">
        <f t="shared" si="1"/>
        <v>0</v>
      </c>
      <c r="K24" s="41">
        <f t="shared" si="2"/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29.4" customHeight="1" x14ac:dyDescent="0.25">
      <c r="A25" s="31" t="s">
        <v>74</v>
      </c>
      <c r="B25" s="32" t="s">
        <v>1181</v>
      </c>
      <c r="C25" s="33">
        <v>500</v>
      </c>
      <c r="D25" s="34" t="s">
        <v>0</v>
      </c>
      <c r="E25" s="55"/>
      <c r="F25" s="55"/>
      <c r="G25" s="53"/>
      <c r="H25" s="39">
        <v>9.5</v>
      </c>
      <c r="I25" s="40">
        <f t="shared" si="0"/>
        <v>0</v>
      </c>
      <c r="J25" s="74">
        <f t="shared" si="1"/>
        <v>0</v>
      </c>
      <c r="K25" s="41">
        <f t="shared" si="2"/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3.35" customHeight="1" x14ac:dyDescent="0.25">
      <c r="A26" s="31" t="s">
        <v>75</v>
      </c>
      <c r="B26" s="32" t="s">
        <v>360</v>
      </c>
      <c r="C26" s="33">
        <v>750</v>
      </c>
      <c r="D26" s="34" t="s">
        <v>0</v>
      </c>
      <c r="E26" s="55"/>
      <c r="F26" s="55"/>
      <c r="G26" s="53"/>
      <c r="H26" s="39">
        <v>9.5</v>
      </c>
      <c r="I26" s="40">
        <f t="shared" si="0"/>
        <v>0</v>
      </c>
      <c r="J26" s="74">
        <f t="shared" si="1"/>
        <v>0</v>
      </c>
      <c r="K26" s="41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3.35" customHeight="1" x14ac:dyDescent="0.25">
      <c r="A27" s="31" t="s">
        <v>76</v>
      </c>
      <c r="B27" s="32" t="s">
        <v>1182</v>
      </c>
      <c r="C27" s="33">
        <v>100</v>
      </c>
      <c r="D27" s="34" t="s">
        <v>0</v>
      </c>
      <c r="E27" s="55"/>
      <c r="F27" s="55"/>
      <c r="G27" s="53"/>
      <c r="H27" s="39">
        <v>9.5</v>
      </c>
      <c r="I27" s="40">
        <f t="shared" ref="I27" si="3">G27*1.095</f>
        <v>0</v>
      </c>
      <c r="J27" s="74">
        <f t="shared" ref="J27" si="4">C27*G27</f>
        <v>0</v>
      </c>
      <c r="K27" s="41">
        <f t="shared" ref="K27" si="5">G27*C27*1.095</f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3.35" customHeight="1" x14ac:dyDescent="0.25">
      <c r="A28" s="31" t="s">
        <v>77</v>
      </c>
      <c r="B28" s="32" t="s">
        <v>54</v>
      </c>
      <c r="C28" s="33">
        <v>250</v>
      </c>
      <c r="D28" s="34" t="s">
        <v>0</v>
      </c>
      <c r="E28" s="55"/>
      <c r="F28" s="55"/>
      <c r="G28" s="53"/>
      <c r="H28" s="39">
        <v>9.5</v>
      </c>
      <c r="I28" s="40">
        <f t="shared" si="0"/>
        <v>0</v>
      </c>
      <c r="J28" s="74">
        <f t="shared" si="1"/>
        <v>0</v>
      </c>
      <c r="K28" s="41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3.35" customHeight="1" x14ac:dyDescent="0.25">
      <c r="A29" s="31" t="s">
        <v>78</v>
      </c>
      <c r="B29" s="32" t="s">
        <v>12</v>
      </c>
      <c r="C29" s="33">
        <v>20</v>
      </c>
      <c r="D29" s="34" t="s">
        <v>0</v>
      </c>
      <c r="E29" s="55"/>
      <c r="F29" s="55"/>
      <c r="G29" s="53"/>
      <c r="H29" s="39">
        <v>9.5</v>
      </c>
      <c r="I29" s="40">
        <f t="shared" si="0"/>
        <v>0</v>
      </c>
      <c r="J29" s="74">
        <f t="shared" si="1"/>
        <v>0</v>
      </c>
      <c r="K29" s="41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3.35" customHeight="1" x14ac:dyDescent="0.25">
      <c r="A30" s="31" t="s">
        <v>79</v>
      </c>
      <c r="B30" s="32" t="s">
        <v>571</v>
      </c>
      <c r="C30" s="33">
        <v>2</v>
      </c>
      <c r="D30" s="34" t="s">
        <v>0</v>
      </c>
      <c r="E30" s="55"/>
      <c r="F30" s="55"/>
      <c r="G30" s="53"/>
      <c r="H30" s="39">
        <v>9.5</v>
      </c>
      <c r="I30" s="40">
        <f t="shared" si="0"/>
        <v>0</v>
      </c>
      <c r="J30" s="74">
        <f t="shared" si="1"/>
        <v>0</v>
      </c>
      <c r="K30" s="41">
        <f t="shared" si="2"/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66.599999999999994" customHeight="1" x14ac:dyDescent="0.25">
      <c r="A31" s="31" t="s">
        <v>80</v>
      </c>
      <c r="B31" s="32" t="s">
        <v>937</v>
      </c>
      <c r="C31" s="33">
        <v>1500</v>
      </c>
      <c r="D31" s="34" t="s">
        <v>0</v>
      </c>
      <c r="E31" s="55"/>
      <c r="F31" s="55"/>
      <c r="G31" s="53"/>
      <c r="H31" s="39">
        <v>9.5</v>
      </c>
      <c r="I31" s="40">
        <f t="shared" si="0"/>
        <v>0</v>
      </c>
      <c r="J31" s="74">
        <f t="shared" si="1"/>
        <v>0</v>
      </c>
      <c r="K31" s="41">
        <f t="shared" si="2"/>
        <v>0</v>
      </c>
      <c r="M31" s="18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13.35" customHeight="1" x14ac:dyDescent="0.25">
      <c r="A32" s="31" t="s">
        <v>81</v>
      </c>
      <c r="B32" s="32" t="s">
        <v>1194</v>
      </c>
      <c r="C32" s="33">
        <v>2</v>
      </c>
      <c r="D32" s="34" t="s">
        <v>0</v>
      </c>
      <c r="E32" s="55"/>
      <c r="F32" s="55"/>
      <c r="G32" s="53"/>
      <c r="H32" s="39">
        <v>9.5</v>
      </c>
      <c r="I32" s="40">
        <f t="shared" ref="I32" si="6">G32*1.095</f>
        <v>0</v>
      </c>
      <c r="J32" s="74">
        <f t="shared" ref="J32" si="7">C32*G32</f>
        <v>0</v>
      </c>
      <c r="K32" s="41">
        <f t="shared" ref="K32" si="8">G32*C32*1.095</f>
        <v>0</v>
      </c>
      <c r="M32" s="18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3.35" customHeight="1" x14ac:dyDescent="0.25">
      <c r="A33" s="31" t="s">
        <v>82</v>
      </c>
      <c r="B33" s="32" t="s">
        <v>289</v>
      </c>
      <c r="C33" s="33">
        <v>50</v>
      </c>
      <c r="D33" s="34" t="s">
        <v>0</v>
      </c>
      <c r="E33" s="55"/>
      <c r="F33" s="55"/>
      <c r="G33" s="53"/>
      <c r="H33" s="39">
        <v>9.5</v>
      </c>
      <c r="I33" s="40">
        <f t="shared" si="0"/>
        <v>0</v>
      </c>
      <c r="J33" s="74">
        <f t="shared" si="1"/>
        <v>0</v>
      </c>
      <c r="K33" s="41">
        <f t="shared" si="2"/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3.35" customHeight="1" x14ac:dyDescent="0.25">
      <c r="A34" s="31" t="s">
        <v>83</v>
      </c>
      <c r="B34" s="32" t="s">
        <v>931</v>
      </c>
      <c r="C34" s="33">
        <v>500</v>
      </c>
      <c r="D34" s="34" t="s">
        <v>0</v>
      </c>
      <c r="E34" s="55"/>
      <c r="F34" s="55"/>
      <c r="G34" s="53"/>
      <c r="H34" s="63">
        <v>9.5</v>
      </c>
      <c r="I34" s="64">
        <f>G34*1.095</f>
        <v>0</v>
      </c>
      <c r="J34" s="73">
        <f>C34*G34</f>
        <v>0</v>
      </c>
      <c r="K34" s="65">
        <f>G34*C34*1.095</f>
        <v>0</v>
      </c>
      <c r="M34" s="18"/>
    </row>
    <row r="35" spans="1:44" ht="13.35" customHeight="1" x14ac:dyDescent="0.25">
      <c r="A35" s="107" t="s">
        <v>84</v>
      </c>
      <c r="B35" s="32" t="s">
        <v>810</v>
      </c>
      <c r="C35" s="33">
        <v>10</v>
      </c>
      <c r="D35" s="34" t="s">
        <v>0</v>
      </c>
      <c r="E35" s="55"/>
      <c r="F35" s="55"/>
      <c r="G35" s="53"/>
      <c r="H35" s="39">
        <v>9.5</v>
      </c>
      <c r="I35" s="40">
        <f>G35*1.095</f>
        <v>0</v>
      </c>
      <c r="J35" s="74">
        <f>C35*G35</f>
        <v>0</v>
      </c>
      <c r="K35" s="41">
        <f>G35*C35*1.095</f>
        <v>0</v>
      </c>
      <c r="M35" s="18"/>
    </row>
    <row r="36" spans="1:44" ht="13.35" customHeight="1" x14ac:dyDescent="0.25">
      <c r="A36" s="101" t="s">
        <v>85</v>
      </c>
      <c r="B36" s="32" t="s">
        <v>19</v>
      </c>
      <c r="C36" s="33">
        <v>200</v>
      </c>
      <c r="D36" s="34" t="s">
        <v>0</v>
      </c>
      <c r="E36" s="55"/>
      <c r="F36" s="55"/>
      <c r="G36" s="53"/>
      <c r="H36" s="63">
        <v>9.5</v>
      </c>
      <c r="I36" s="64">
        <f>G36*1.095</f>
        <v>0</v>
      </c>
      <c r="J36" s="73">
        <f>C36*G36</f>
        <v>0</v>
      </c>
      <c r="K36" s="65">
        <f>G36*C36*1.095</f>
        <v>0</v>
      </c>
      <c r="M36" s="18"/>
    </row>
    <row r="37" spans="1:44" ht="40.200000000000003" customHeight="1" x14ac:dyDescent="0.25">
      <c r="A37" s="101" t="s">
        <v>86</v>
      </c>
      <c r="B37" s="32" t="s">
        <v>20</v>
      </c>
      <c r="C37" s="33">
        <v>20</v>
      </c>
      <c r="D37" s="34" t="s">
        <v>0</v>
      </c>
      <c r="E37" s="55"/>
      <c r="F37" s="55"/>
      <c r="G37" s="53"/>
      <c r="H37" s="63">
        <v>9.5</v>
      </c>
      <c r="I37" s="64">
        <f>G37*1.095</f>
        <v>0</v>
      </c>
      <c r="J37" s="73">
        <f>C37*G37</f>
        <v>0</v>
      </c>
      <c r="K37" s="65">
        <f>G37*C37*1.095</f>
        <v>0</v>
      </c>
      <c r="M37" s="18"/>
    </row>
    <row r="38" spans="1:44" s="21" customFormat="1" ht="13.35" customHeight="1" x14ac:dyDescent="0.2">
      <c r="A38" s="70"/>
      <c r="B38" s="66"/>
      <c r="C38" s="67"/>
      <c r="D38" s="68"/>
      <c r="E38" s="68" t="s">
        <v>567</v>
      </c>
      <c r="F38" s="68"/>
      <c r="G38" s="69"/>
      <c r="H38" s="69"/>
      <c r="I38" s="67"/>
      <c r="J38" s="67"/>
      <c r="K38" s="71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1:44" ht="13.35" customHeight="1" x14ac:dyDescent="0.25">
      <c r="A39" s="31" t="s">
        <v>87</v>
      </c>
      <c r="B39" s="32" t="s">
        <v>8</v>
      </c>
      <c r="C39" s="33">
        <v>30</v>
      </c>
      <c r="D39" s="34" t="s">
        <v>0</v>
      </c>
      <c r="E39" s="55"/>
      <c r="F39" s="55"/>
      <c r="G39" s="53"/>
      <c r="H39" s="39">
        <v>9.5</v>
      </c>
      <c r="I39" s="40">
        <f>G39*1.095</f>
        <v>0</v>
      </c>
      <c r="J39" s="74">
        <f>C39*G39</f>
        <v>0</v>
      </c>
      <c r="K39" s="41">
        <f>G39*C39*1.095</f>
        <v>0</v>
      </c>
      <c r="M39" s="18"/>
    </row>
    <row r="40" spans="1:44" ht="13.35" customHeight="1" x14ac:dyDescent="0.25">
      <c r="A40" s="31" t="s">
        <v>88</v>
      </c>
      <c r="B40" s="32" t="s">
        <v>1183</v>
      </c>
      <c r="C40" s="33">
        <v>20</v>
      </c>
      <c r="D40" s="34" t="s">
        <v>0</v>
      </c>
      <c r="E40" s="55"/>
      <c r="F40" s="55"/>
      <c r="G40" s="53"/>
      <c r="H40" s="39">
        <v>9.5</v>
      </c>
      <c r="I40" s="40">
        <f>G40*1.095</f>
        <v>0</v>
      </c>
      <c r="J40" s="74">
        <f>C40*G40</f>
        <v>0</v>
      </c>
      <c r="K40" s="41">
        <f>G40*C40*1.095</f>
        <v>0</v>
      </c>
      <c r="M40" s="18"/>
    </row>
    <row r="41" spans="1:44" ht="13.35" customHeight="1" thickBot="1" x14ac:dyDescent="0.3">
      <c r="A41" s="31" t="s">
        <v>89</v>
      </c>
      <c r="B41" s="32" t="s">
        <v>930</v>
      </c>
      <c r="C41" s="33">
        <v>10</v>
      </c>
      <c r="D41" s="34" t="s">
        <v>0</v>
      </c>
      <c r="E41" s="55"/>
      <c r="F41" s="55"/>
      <c r="G41" s="53"/>
      <c r="H41" s="39">
        <v>9.5</v>
      </c>
      <c r="I41" s="40">
        <f>G41*1.095</f>
        <v>0</v>
      </c>
      <c r="J41" s="74">
        <f>C41*G41</f>
        <v>0</v>
      </c>
      <c r="K41" s="41">
        <f>G41*C41*1.095</f>
        <v>0</v>
      </c>
      <c r="M41" s="18"/>
    </row>
    <row r="42" spans="1:44" s="19" customFormat="1" ht="13.35" customHeight="1" x14ac:dyDescent="0.2">
      <c r="A42" s="23" t="s">
        <v>49</v>
      </c>
      <c r="B42" s="24" t="s">
        <v>5</v>
      </c>
      <c r="C42" s="25" t="s">
        <v>25</v>
      </c>
      <c r="D42" s="26" t="s">
        <v>27</v>
      </c>
      <c r="E42" s="49" t="s">
        <v>29</v>
      </c>
      <c r="F42" s="49" t="s">
        <v>559</v>
      </c>
      <c r="G42" s="50" t="s">
        <v>30</v>
      </c>
      <c r="H42" s="35" t="s">
        <v>31</v>
      </c>
      <c r="I42" s="36" t="s">
        <v>30</v>
      </c>
      <c r="J42" s="36" t="s">
        <v>33</v>
      </c>
      <c r="K42" s="76" t="s">
        <v>33</v>
      </c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</row>
    <row r="43" spans="1:44" s="19" customFormat="1" ht="13.35" customHeight="1" x14ac:dyDescent="0.25">
      <c r="A43" s="27" t="s">
        <v>50</v>
      </c>
      <c r="B43" s="28"/>
      <c r="C43" s="29" t="s">
        <v>570</v>
      </c>
      <c r="D43" s="30" t="s">
        <v>28</v>
      </c>
      <c r="E43" s="51" t="s">
        <v>63</v>
      </c>
      <c r="F43" s="51" t="s">
        <v>560</v>
      </c>
      <c r="G43" s="52" t="s">
        <v>47</v>
      </c>
      <c r="H43" s="37" t="s">
        <v>32</v>
      </c>
      <c r="I43" s="38" t="s">
        <v>48</v>
      </c>
      <c r="J43" s="38" t="s">
        <v>59</v>
      </c>
      <c r="K43" s="77" t="s">
        <v>58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</row>
    <row r="44" spans="1:44" s="21" customFormat="1" ht="13.35" customHeight="1" x14ac:dyDescent="0.2">
      <c r="A44" s="57"/>
      <c r="B44" s="58">
        <v>1</v>
      </c>
      <c r="C44" s="59">
        <v>2</v>
      </c>
      <c r="D44" s="60">
        <v>3</v>
      </c>
      <c r="E44" s="60">
        <v>4</v>
      </c>
      <c r="F44" s="60"/>
      <c r="G44" s="61">
        <v>5</v>
      </c>
      <c r="H44" s="61">
        <v>6</v>
      </c>
      <c r="I44" s="59" t="s">
        <v>46</v>
      </c>
      <c r="J44" s="72" t="s">
        <v>60</v>
      </c>
      <c r="K44" s="62" t="s">
        <v>61</v>
      </c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</row>
    <row r="45" spans="1:44" ht="13.35" customHeight="1" x14ac:dyDescent="0.25">
      <c r="A45" s="31" t="s">
        <v>90</v>
      </c>
      <c r="B45" s="32" t="s">
        <v>932</v>
      </c>
      <c r="C45" s="33">
        <v>200</v>
      </c>
      <c r="D45" s="34" t="s">
        <v>0</v>
      </c>
      <c r="E45" s="55"/>
      <c r="F45" s="55"/>
      <c r="G45" s="53"/>
      <c r="H45" s="39">
        <v>9.5</v>
      </c>
      <c r="I45" s="40">
        <f>G45*1.095</f>
        <v>0</v>
      </c>
      <c r="J45" s="74">
        <f>C45*G45</f>
        <v>0</v>
      </c>
      <c r="K45" s="41">
        <f>G45*C45*1.095</f>
        <v>0</v>
      </c>
      <c r="M45" s="18"/>
    </row>
    <row r="46" spans="1:44" ht="13.35" customHeight="1" x14ac:dyDescent="0.25">
      <c r="A46" s="31" t="s">
        <v>91</v>
      </c>
      <c r="B46" s="32" t="s">
        <v>9</v>
      </c>
      <c r="C46" s="33">
        <v>40</v>
      </c>
      <c r="D46" s="34" t="s">
        <v>0</v>
      </c>
      <c r="E46" s="55"/>
      <c r="F46" s="55"/>
      <c r="G46" s="53"/>
      <c r="H46" s="39">
        <v>9.5</v>
      </c>
      <c r="I46" s="40">
        <f t="shared" ref="I46:I107" si="9">G46*1.095</f>
        <v>0</v>
      </c>
      <c r="J46" s="74">
        <f t="shared" ref="J46:J107" si="10">C46*G46</f>
        <v>0</v>
      </c>
      <c r="K46" s="41">
        <f t="shared" ref="K46:K107" si="11">G46*C46*1.095</f>
        <v>0</v>
      </c>
      <c r="M46" s="18"/>
    </row>
    <row r="47" spans="1:44" ht="13.35" customHeight="1" x14ac:dyDescent="0.25">
      <c r="A47" s="31" t="s">
        <v>92</v>
      </c>
      <c r="B47" s="32" t="s">
        <v>292</v>
      </c>
      <c r="C47" s="33">
        <v>1000</v>
      </c>
      <c r="D47" s="34" t="s">
        <v>0</v>
      </c>
      <c r="E47" s="55"/>
      <c r="F47" s="55"/>
      <c r="G47" s="53"/>
      <c r="H47" s="39">
        <v>9.5</v>
      </c>
      <c r="I47" s="40">
        <f t="shared" si="9"/>
        <v>0</v>
      </c>
      <c r="J47" s="74">
        <f t="shared" si="10"/>
        <v>0</v>
      </c>
      <c r="K47" s="41">
        <f t="shared" si="11"/>
        <v>0</v>
      </c>
      <c r="M47" s="18"/>
    </row>
    <row r="48" spans="1:44" ht="13.35" customHeight="1" x14ac:dyDescent="0.25">
      <c r="A48" s="31" t="s">
        <v>93</v>
      </c>
      <c r="B48" s="32" t="s">
        <v>290</v>
      </c>
      <c r="C48" s="33">
        <v>20</v>
      </c>
      <c r="D48" s="34" t="s">
        <v>0</v>
      </c>
      <c r="E48" s="55"/>
      <c r="F48" s="55"/>
      <c r="G48" s="53"/>
      <c r="H48" s="39">
        <v>9.5</v>
      </c>
      <c r="I48" s="40">
        <f t="shared" si="9"/>
        <v>0</v>
      </c>
      <c r="J48" s="74">
        <f t="shared" si="10"/>
        <v>0</v>
      </c>
      <c r="K48" s="41">
        <f t="shared" si="11"/>
        <v>0</v>
      </c>
      <c r="M48" s="18"/>
    </row>
    <row r="49" spans="1:44" ht="13.35" customHeight="1" x14ac:dyDescent="0.25">
      <c r="A49" s="31" t="s">
        <v>94</v>
      </c>
      <c r="B49" s="32" t="s">
        <v>291</v>
      </c>
      <c r="C49" s="33">
        <v>10</v>
      </c>
      <c r="D49" s="34" t="s">
        <v>0</v>
      </c>
      <c r="E49" s="55"/>
      <c r="F49" s="55"/>
      <c r="G49" s="53"/>
      <c r="H49" s="39">
        <v>9.5</v>
      </c>
      <c r="I49" s="40">
        <f t="shared" si="9"/>
        <v>0</v>
      </c>
      <c r="J49" s="74">
        <f t="shared" si="10"/>
        <v>0</v>
      </c>
      <c r="K49" s="41">
        <f t="shared" si="11"/>
        <v>0</v>
      </c>
      <c r="M49" s="18"/>
    </row>
    <row r="50" spans="1:44" ht="13.35" customHeight="1" x14ac:dyDescent="0.25">
      <c r="A50" s="31" t="s">
        <v>95</v>
      </c>
      <c r="B50" s="32" t="s">
        <v>1195</v>
      </c>
      <c r="C50" s="33">
        <v>3</v>
      </c>
      <c r="D50" s="34" t="s">
        <v>0</v>
      </c>
      <c r="E50" s="55"/>
      <c r="F50" s="55"/>
      <c r="G50" s="53"/>
      <c r="H50" s="39">
        <v>9.5</v>
      </c>
      <c r="I50" s="40">
        <f t="shared" si="9"/>
        <v>0</v>
      </c>
      <c r="J50" s="74">
        <f t="shared" si="10"/>
        <v>0</v>
      </c>
      <c r="K50" s="41">
        <f t="shared" si="11"/>
        <v>0</v>
      </c>
      <c r="M50" s="18"/>
    </row>
    <row r="51" spans="1:44" ht="13.35" customHeight="1" x14ac:dyDescent="0.25">
      <c r="A51" s="31" t="s">
        <v>96</v>
      </c>
      <c r="B51" s="32" t="s">
        <v>1197</v>
      </c>
      <c r="C51" s="33">
        <v>60</v>
      </c>
      <c r="D51" s="34" t="s">
        <v>0</v>
      </c>
      <c r="E51" s="55"/>
      <c r="F51" s="55"/>
      <c r="G51" s="53"/>
      <c r="H51" s="39">
        <v>9.5</v>
      </c>
      <c r="I51" s="40">
        <f t="shared" si="9"/>
        <v>0</v>
      </c>
      <c r="J51" s="74">
        <f t="shared" si="10"/>
        <v>0</v>
      </c>
      <c r="K51" s="41">
        <f t="shared" si="11"/>
        <v>0</v>
      </c>
      <c r="M51" s="18"/>
    </row>
    <row r="52" spans="1:44" ht="13.35" customHeight="1" x14ac:dyDescent="0.25">
      <c r="A52" s="31" t="s">
        <v>97</v>
      </c>
      <c r="B52" s="32" t="s">
        <v>1196</v>
      </c>
      <c r="C52" s="33">
        <v>30</v>
      </c>
      <c r="D52" s="34" t="s">
        <v>0</v>
      </c>
      <c r="E52" s="55"/>
      <c r="F52" s="55"/>
      <c r="G52" s="53"/>
      <c r="H52" s="39">
        <v>9.5</v>
      </c>
      <c r="I52" s="40">
        <f t="shared" si="9"/>
        <v>0</v>
      </c>
      <c r="J52" s="74">
        <f t="shared" si="10"/>
        <v>0</v>
      </c>
      <c r="K52" s="41">
        <f t="shared" si="11"/>
        <v>0</v>
      </c>
      <c r="M52" s="18"/>
    </row>
    <row r="53" spans="1:44" ht="13.35" customHeight="1" x14ac:dyDescent="0.25">
      <c r="A53" s="31" t="s">
        <v>98</v>
      </c>
      <c r="B53" s="32" t="s">
        <v>293</v>
      </c>
      <c r="C53" s="33">
        <v>50</v>
      </c>
      <c r="D53" s="34" t="s">
        <v>0</v>
      </c>
      <c r="E53" s="55"/>
      <c r="F53" s="55"/>
      <c r="G53" s="54"/>
      <c r="H53" s="39">
        <v>9.5</v>
      </c>
      <c r="I53" s="40">
        <f t="shared" si="9"/>
        <v>0</v>
      </c>
      <c r="J53" s="74">
        <f t="shared" si="10"/>
        <v>0</v>
      </c>
      <c r="K53" s="41">
        <f t="shared" si="11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3.35" customHeight="1" x14ac:dyDescent="0.25">
      <c r="A54" s="31" t="s">
        <v>99</v>
      </c>
      <c r="B54" s="32" t="s">
        <v>295</v>
      </c>
      <c r="C54" s="33">
        <v>2</v>
      </c>
      <c r="D54" s="34" t="s">
        <v>0</v>
      </c>
      <c r="E54" s="55"/>
      <c r="F54" s="55"/>
      <c r="G54" s="54"/>
      <c r="H54" s="39">
        <v>9.5</v>
      </c>
      <c r="I54" s="40">
        <f t="shared" si="9"/>
        <v>0</v>
      </c>
      <c r="J54" s="74">
        <f t="shared" si="10"/>
        <v>0</v>
      </c>
      <c r="K54" s="41">
        <f t="shared" si="11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3.35" customHeight="1" x14ac:dyDescent="0.25">
      <c r="A55" s="31" t="s">
        <v>100</v>
      </c>
      <c r="B55" s="32" t="s">
        <v>65</v>
      </c>
      <c r="C55" s="33">
        <v>20</v>
      </c>
      <c r="D55" s="34" t="s">
        <v>0</v>
      </c>
      <c r="E55" s="55"/>
      <c r="F55" s="55"/>
      <c r="G55" s="54"/>
      <c r="H55" s="39">
        <v>9.5</v>
      </c>
      <c r="I55" s="40">
        <f t="shared" si="9"/>
        <v>0</v>
      </c>
      <c r="J55" s="74">
        <f t="shared" si="10"/>
        <v>0</v>
      </c>
      <c r="K55" s="41">
        <f t="shared" si="11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13.35" customHeight="1" x14ac:dyDescent="0.25">
      <c r="A56" s="31" t="s">
        <v>101</v>
      </c>
      <c r="B56" s="32" t="s">
        <v>55</v>
      </c>
      <c r="C56" s="33">
        <v>20</v>
      </c>
      <c r="D56" s="34" t="s">
        <v>0</v>
      </c>
      <c r="E56" s="55"/>
      <c r="F56" s="55"/>
      <c r="G56" s="54"/>
      <c r="H56" s="39">
        <v>9.5</v>
      </c>
      <c r="I56" s="40">
        <f t="shared" si="9"/>
        <v>0</v>
      </c>
      <c r="J56" s="74">
        <f t="shared" si="10"/>
        <v>0</v>
      </c>
      <c r="K56" s="41">
        <f t="shared" si="11"/>
        <v>0</v>
      </c>
      <c r="M56" s="1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13.35" customHeight="1" x14ac:dyDescent="0.25">
      <c r="A57" s="31" t="s">
        <v>102</v>
      </c>
      <c r="B57" s="32" t="s">
        <v>929</v>
      </c>
      <c r="C57" s="33">
        <v>30</v>
      </c>
      <c r="D57" s="34" t="s">
        <v>0</v>
      </c>
      <c r="E57" s="55"/>
      <c r="F57" s="55"/>
      <c r="G57" s="54"/>
      <c r="H57" s="39">
        <v>9.5</v>
      </c>
      <c r="I57" s="40">
        <f t="shared" si="9"/>
        <v>0</v>
      </c>
      <c r="J57" s="74">
        <f t="shared" si="10"/>
        <v>0</v>
      </c>
      <c r="K57" s="41">
        <f t="shared" si="11"/>
        <v>0</v>
      </c>
      <c r="M57" s="1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13.35" customHeight="1" x14ac:dyDescent="0.25">
      <c r="A58" s="31" t="s">
        <v>103</v>
      </c>
      <c r="B58" s="32" t="s">
        <v>296</v>
      </c>
      <c r="C58" s="33">
        <v>20</v>
      </c>
      <c r="D58" s="34" t="s">
        <v>0</v>
      </c>
      <c r="E58" s="55"/>
      <c r="F58" s="55"/>
      <c r="G58" s="54"/>
      <c r="H58" s="39">
        <v>9.5</v>
      </c>
      <c r="I58" s="40">
        <f t="shared" si="9"/>
        <v>0</v>
      </c>
      <c r="J58" s="74">
        <f t="shared" si="10"/>
        <v>0</v>
      </c>
      <c r="K58" s="41">
        <f t="shared" si="11"/>
        <v>0</v>
      </c>
      <c r="M58" s="1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ht="13.35" customHeight="1" x14ac:dyDescent="0.25">
      <c r="A59" s="31" t="s">
        <v>104</v>
      </c>
      <c r="B59" s="32" t="s">
        <v>10</v>
      </c>
      <c r="C59" s="33">
        <v>250</v>
      </c>
      <c r="D59" s="34" t="s">
        <v>0</v>
      </c>
      <c r="E59" s="55"/>
      <c r="F59" s="55"/>
      <c r="G59" s="54"/>
      <c r="H59" s="39">
        <v>9.5</v>
      </c>
      <c r="I59" s="40">
        <f t="shared" si="9"/>
        <v>0</v>
      </c>
      <c r="J59" s="74">
        <f t="shared" si="10"/>
        <v>0</v>
      </c>
      <c r="K59" s="41">
        <f t="shared" si="11"/>
        <v>0</v>
      </c>
      <c r="M59" s="18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ht="13.35" customHeight="1" x14ac:dyDescent="0.25">
      <c r="A60" s="31" t="s">
        <v>105</v>
      </c>
      <c r="B60" s="32" t="s">
        <v>64</v>
      </c>
      <c r="C60" s="33">
        <v>20</v>
      </c>
      <c r="D60" s="34" t="s">
        <v>0</v>
      </c>
      <c r="E60" s="55"/>
      <c r="F60" s="55"/>
      <c r="G60" s="54"/>
      <c r="H60" s="39">
        <v>9.5</v>
      </c>
      <c r="I60" s="40">
        <f t="shared" si="9"/>
        <v>0</v>
      </c>
      <c r="J60" s="74">
        <f>C60*G60</f>
        <v>0</v>
      </c>
      <c r="K60" s="41">
        <f>G60*C60*1.095</f>
        <v>0</v>
      </c>
      <c r="M60" s="18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3.35" customHeight="1" x14ac:dyDescent="0.25">
      <c r="A61" s="31" t="s">
        <v>106</v>
      </c>
      <c r="B61" s="32" t="s">
        <v>11</v>
      </c>
      <c r="C61" s="33">
        <v>100</v>
      </c>
      <c r="D61" s="34" t="s">
        <v>0</v>
      </c>
      <c r="E61" s="55"/>
      <c r="F61" s="55"/>
      <c r="G61" s="54"/>
      <c r="H61" s="39">
        <v>9.5</v>
      </c>
      <c r="I61" s="40">
        <f t="shared" si="9"/>
        <v>0</v>
      </c>
      <c r="J61" s="74">
        <v>0</v>
      </c>
      <c r="K61" s="41">
        <v>0</v>
      </c>
      <c r="M61" s="18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13.35" customHeight="1" x14ac:dyDescent="0.25">
      <c r="A62" s="31" t="s">
        <v>107</v>
      </c>
      <c r="B62" s="32" t="s">
        <v>940</v>
      </c>
      <c r="C62" s="33">
        <v>50</v>
      </c>
      <c r="D62" s="34" t="s">
        <v>0</v>
      </c>
      <c r="E62" s="55"/>
      <c r="F62" s="55"/>
      <c r="G62" s="54"/>
      <c r="H62" s="39">
        <v>9.5</v>
      </c>
      <c r="I62" s="40">
        <f t="shared" si="9"/>
        <v>0</v>
      </c>
      <c r="J62" s="74">
        <f t="shared" ref="J62:J63" si="12">C62*G62</f>
        <v>0</v>
      </c>
      <c r="K62" s="41">
        <f t="shared" ref="K62:K63" si="13">G62*C62*1.095</f>
        <v>0</v>
      </c>
      <c r="M62" s="18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3.35" customHeight="1" x14ac:dyDescent="0.25">
      <c r="A63" s="31" t="s">
        <v>108</v>
      </c>
      <c r="B63" s="32" t="s">
        <v>941</v>
      </c>
      <c r="C63" s="33">
        <v>500</v>
      </c>
      <c r="D63" s="34" t="s">
        <v>0</v>
      </c>
      <c r="E63" s="55"/>
      <c r="F63" s="55"/>
      <c r="G63" s="54"/>
      <c r="H63" s="39">
        <v>9.5</v>
      </c>
      <c r="I63" s="40">
        <f t="shared" si="9"/>
        <v>0</v>
      </c>
      <c r="J63" s="74">
        <f t="shared" si="12"/>
        <v>0</v>
      </c>
      <c r="K63" s="41">
        <f t="shared" si="13"/>
        <v>0</v>
      </c>
      <c r="M63" s="18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</row>
    <row r="64" spans="1:44" ht="13.35" customHeight="1" x14ac:dyDescent="0.25">
      <c r="A64" s="31" t="s">
        <v>109</v>
      </c>
      <c r="B64" s="32" t="s">
        <v>908</v>
      </c>
      <c r="C64" s="56">
        <v>3000</v>
      </c>
      <c r="D64" s="34" t="s">
        <v>0</v>
      </c>
      <c r="E64" s="55"/>
      <c r="F64" s="55"/>
      <c r="G64" s="54"/>
      <c r="H64" s="39">
        <v>9.5</v>
      </c>
      <c r="I64" s="40">
        <f t="shared" si="9"/>
        <v>0</v>
      </c>
      <c r="J64" s="74">
        <f t="shared" si="10"/>
        <v>0</v>
      </c>
      <c r="K64" s="41">
        <f t="shared" si="11"/>
        <v>0</v>
      </c>
      <c r="M64" s="18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44" ht="13.35" customHeight="1" x14ac:dyDescent="0.25">
      <c r="A65" s="31" t="s">
        <v>110</v>
      </c>
      <c r="B65" s="32" t="s">
        <v>1198</v>
      </c>
      <c r="C65" s="56">
        <v>200</v>
      </c>
      <c r="D65" s="34" t="s">
        <v>0</v>
      </c>
      <c r="E65" s="55"/>
      <c r="F65" s="55"/>
      <c r="G65" s="54"/>
      <c r="H65" s="39">
        <v>9.5</v>
      </c>
      <c r="I65" s="40">
        <f t="shared" si="9"/>
        <v>0</v>
      </c>
      <c r="J65" s="74">
        <f t="shared" si="10"/>
        <v>0</v>
      </c>
      <c r="K65" s="41">
        <f t="shared" si="11"/>
        <v>0</v>
      </c>
      <c r="M65" s="18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44" ht="13.35" customHeight="1" x14ac:dyDescent="0.25">
      <c r="A66" s="31" t="s">
        <v>111</v>
      </c>
      <c r="B66" s="32" t="s">
        <v>502</v>
      </c>
      <c r="C66" s="56">
        <v>30</v>
      </c>
      <c r="D66" s="34" t="s">
        <v>0</v>
      </c>
      <c r="E66" s="55"/>
      <c r="F66" s="55"/>
      <c r="G66" s="54"/>
      <c r="H66" s="39">
        <v>9.5</v>
      </c>
      <c r="I66" s="40">
        <f t="shared" si="9"/>
        <v>0</v>
      </c>
      <c r="J66" s="74">
        <f t="shared" si="10"/>
        <v>0</v>
      </c>
      <c r="K66" s="41">
        <f t="shared" si="11"/>
        <v>0</v>
      </c>
      <c r="M66" s="18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44" ht="13.35" customHeight="1" x14ac:dyDescent="0.25">
      <c r="A67" s="31" t="s">
        <v>112</v>
      </c>
      <c r="B67" s="32" t="s">
        <v>56</v>
      </c>
      <c r="C67" s="33">
        <v>80</v>
      </c>
      <c r="D67" s="34" t="s">
        <v>0</v>
      </c>
      <c r="E67" s="55"/>
      <c r="F67" s="55"/>
      <c r="G67" s="54"/>
      <c r="H67" s="39">
        <v>9.5</v>
      </c>
      <c r="I67" s="40">
        <f t="shared" si="9"/>
        <v>0</v>
      </c>
      <c r="J67" s="74">
        <f t="shared" si="10"/>
        <v>0</v>
      </c>
      <c r="K67" s="41">
        <f t="shared" si="11"/>
        <v>0</v>
      </c>
      <c r="M67" s="18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</row>
    <row r="68" spans="1:44" ht="13.35" customHeight="1" x14ac:dyDescent="0.25">
      <c r="A68" s="31" t="s">
        <v>113</v>
      </c>
      <c r="B68" s="32" t="s">
        <v>13</v>
      </c>
      <c r="C68" s="33">
        <v>10</v>
      </c>
      <c r="D68" s="34" t="s">
        <v>0</v>
      </c>
      <c r="E68" s="55"/>
      <c r="F68" s="55"/>
      <c r="G68" s="54"/>
      <c r="H68" s="39">
        <v>9.5</v>
      </c>
      <c r="I68" s="40">
        <f t="shared" si="9"/>
        <v>0</v>
      </c>
      <c r="J68" s="74">
        <f t="shared" si="10"/>
        <v>0</v>
      </c>
      <c r="K68" s="41">
        <f t="shared" si="11"/>
        <v>0</v>
      </c>
      <c r="M68" s="18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44" ht="13.35" customHeight="1" x14ac:dyDescent="0.25">
      <c r="A69" s="31" t="s">
        <v>114</v>
      </c>
      <c r="B69" s="32" t="s">
        <v>14</v>
      </c>
      <c r="C69" s="33">
        <v>120</v>
      </c>
      <c r="D69" s="34" t="s">
        <v>0</v>
      </c>
      <c r="E69" s="55"/>
      <c r="F69" s="55"/>
      <c r="G69" s="54"/>
      <c r="H69" s="39">
        <v>9.5</v>
      </c>
      <c r="I69" s="40">
        <f t="shared" si="9"/>
        <v>0</v>
      </c>
      <c r="J69" s="74">
        <f t="shared" si="10"/>
        <v>0</v>
      </c>
      <c r="K69" s="41">
        <f t="shared" si="11"/>
        <v>0</v>
      </c>
      <c r="M69" s="18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44" ht="13.35" customHeight="1" x14ac:dyDescent="0.25">
      <c r="A70" s="31" t="s">
        <v>115</v>
      </c>
      <c r="B70" s="32" t="s">
        <v>361</v>
      </c>
      <c r="C70" s="33">
        <v>10</v>
      </c>
      <c r="D70" s="34" t="s">
        <v>0</v>
      </c>
      <c r="E70" s="55"/>
      <c r="F70" s="55"/>
      <c r="G70" s="54"/>
      <c r="H70" s="39">
        <v>9.5</v>
      </c>
      <c r="I70" s="40">
        <f t="shared" si="9"/>
        <v>0</v>
      </c>
      <c r="J70" s="74">
        <f t="shared" si="10"/>
        <v>0</v>
      </c>
      <c r="K70" s="41">
        <f t="shared" si="11"/>
        <v>0</v>
      </c>
      <c r="M70" s="18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44" ht="13.35" customHeight="1" x14ac:dyDescent="0.25">
      <c r="A71" s="31" t="s">
        <v>116</v>
      </c>
      <c r="B71" s="32" t="s">
        <v>57</v>
      </c>
      <c r="C71" s="33">
        <v>150</v>
      </c>
      <c r="D71" s="34" t="s">
        <v>0</v>
      </c>
      <c r="E71" s="55"/>
      <c r="F71" s="55"/>
      <c r="G71" s="54"/>
      <c r="H71" s="39">
        <v>9.5</v>
      </c>
      <c r="I71" s="40">
        <f t="shared" si="9"/>
        <v>0</v>
      </c>
      <c r="J71" s="74">
        <f t="shared" si="10"/>
        <v>0</v>
      </c>
      <c r="K71" s="41">
        <f t="shared" si="11"/>
        <v>0</v>
      </c>
      <c r="M71" s="18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 ht="13.35" customHeight="1" x14ac:dyDescent="0.25">
      <c r="A72" s="31" t="s">
        <v>117</v>
      </c>
      <c r="B72" s="32" t="s">
        <v>2</v>
      </c>
      <c r="C72" s="33">
        <v>80</v>
      </c>
      <c r="D72" s="34" t="s">
        <v>0</v>
      </c>
      <c r="E72" s="55"/>
      <c r="F72" s="55"/>
      <c r="G72" s="54"/>
      <c r="H72" s="39">
        <v>9.5</v>
      </c>
      <c r="I72" s="40">
        <f t="shared" si="9"/>
        <v>0</v>
      </c>
      <c r="J72" s="74">
        <f t="shared" si="10"/>
        <v>0</v>
      </c>
      <c r="K72" s="41">
        <f t="shared" si="11"/>
        <v>0</v>
      </c>
      <c r="M72" s="18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 ht="13.35" customHeight="1" x14ac:dyDescent="0.25">
      <c r="A73" s="31" t="s">
        <v>118</v>
      </c>
      <c r="B73" s="32" t="s">
        <v>3</v>
      </c>
      <c r="C73" s="33">
        <v>400</v>
      </c>
      <c r="D73" s="34" t="s">
        <v>0</v>
      </c>
      <c r="E73" s="55"/>
      <c r="F73" s="55"/>
      <c r="G73" s="54"/>
      <c r="H73" s="39">
        <v>9.5</v>
      </c>
      <c r="I73" s="40">
        <f t="shared" si="9"/>
        <v>0</v>
      </c>
      <c r="J73" s="74">
        <f t="shared" si="10"/>
        <v>0</v>
      </c>
      <c r="K73" s="41">
        <f t="shared" si="11"/>
        <v>0</v>
      </c>
      <c r="M73" s="18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13.35" customHeight="1" x14ac:dyDescent="0.25">
      <c r="A74" s="31" t="s">
        <v>119</v>
      </c>
      <c r="B74" s="32" t="s">
        <v>933</v>
      </c>
      <c r="C74" s="33">
        <v>200</v>
      </c>
      <c r="D74" s="34" t="s">
        <v>0</v>
      </c>
      <c r="E74" s="55"/>
      <c r="F74" s="55"/>
      <c r="G74" s="54"/>
      <c r="H74" s="39">
        <v>9.5</v>
      </c>
      <c r="I74" s="40">
        <f t="shared" si="9"/>
        <v>0</v>
      </c>
      <c r="J74" s="74">
        <f t="shared" si="10"/>
        <v>0</v>
      </c>
      <c r="K74" s="41">
        <f t="shared" si="11"/>
        <v>0</v>
      </c>
      <c r="M74" s="18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 ht="13.35" customHeight="1" x14ac:dyDescent="0.25">
      <c r="A75" s="31" t="s">
        <v>120</v>
      </c>
      <c r="B75" s="32" t="s">
        <v>362</v>
      </c>
      <c r="C75" s="33">
        <v>150</v>
      </c>
      <c r="D75" s="34" t="s">
        <v>0</v>
      </c>
      <c r="E75" s="55"/>
      <c r="F75" s="55"/>
      <c r="G75" s="54"/>
      <c r="H75" s="39">
        <v>9.5</v>
      </c>
      <c r="I75" s="40">
        <f t="shared" si="9"/>
        <v>0</v>
      </c>
      <c r="J75" s="74">
        <f t="shared" si="10"/>
        <v>0</v>
      </c>
      <c r="K75" s="41">
        <f t="shared" si="11"/>
        <v>0</v>
      </c>
      <c r="M75" s="1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ht="13.35" customHeight="1" x14ac:dyDescent="0.25">
      <c r="A76" s="107" t="s">
        <v>121</v>
      </c>
      <c r="B76" s="32" t="s">
        <v>297</v>
      </c>
      <c r="C76" s="33">
        <v>200</v>
      </c>
      <c r="D76" s="34" t="s">
        <v>0</v>
      </c>
      <c r="E76" s="55"/>
      <c r="F76" s="55"/>
      <c r="G76" s="54"/>
      <c r="H76" s="39">
        <v>9.5</v>
      </c>
      <c r="I76" s="40">
        <f t="shared" si="9"/>
        <v>0</v>
      </c>
      <c r="J76" s="74">
        <f t="shared" si="10"/>
        <v>0</v>
      </c>
      <c r="K76" s="41">
        <f t="shared" si="11"/>
        <v>0</v>
      </c>
      <c r="M76" s="18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44" ht="13.35" customHeight="1" x14ac:dyDescent="0.25">
      <c r="A77" s="101" t="s">
        <v>122</v>
      </c>
      <c r="B77" s="32" t="s">
        <v>548</v>
      </c>
      <c r="C77" s="33">
        <v>60</v>
      </c>
      <c r="D77" s="34" t="s">
        <v>0</v>
      </c>
      <c r="E77" s="55"/>
      <c r="F77" s="55"/>
      <c r="G77" s="54"/>
      <c r="H77" s="39">
        <v>9.5</v>
      </c>
      <c r="I77" s="40">
        <f t="shared" si="9"/>
        <v>0</v>
      </c>
      <c r="J77" s="74">
        <f t="shared" si="10"/>
        <v>0</v>
      </c>
      <c r="K77" s="41">
        <f t="shared" si="11"/>
        <v>0</v>
      </c>
      <c r="M77" s="18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 ht="13.35" customHeight="1" x14ac:dyDescent="0.25">
      <c r="A78" s="31" t="s">
        <v>123</v>
      </c>
      <c r="B78" s="32" t="s">
        <v>15</v>
      </c>
      <c r="C78" s="33">
        <v>15</v>
      </c>
      <c r="D78" s="34" t="s">
        <v>0</v>
      </c>
      <c r="E78" s="55"/>
      <c r="F78" s="55"/>
      <c r="G78" s="54"/>
      <c r="H78" s="39">
        <v>9.5</v>
      </c>
      <c r="I78" s="40">
        <f t="shared" si="9"/>
        <v>0</v>
      </c>
      <c r="J78" s="74">
        <f t="shared" si="10"/>
        <v>0</v>
      </c>
      <c r="K78" s="41">
        <f t="shared" si="11"/>
        <v>0</v>
      </c>
      <c r="M78" s="18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 ht="13.35" customHeight="1" x14ac:dyDescent="0.25">
      <c r="A79" s="31" t="s">
        <v>165</v>
      </c>
      <c r="B79" s="32" t="s">
        <v>16</v>
      </c>
      <c r="C79" s="33">
        <v>3</v>
      </c>
      <c r="D79" s="34" t="s">
        <v>0</v>
      </c>
      <c r="E79" s="55"/>
      <c r="F79" s="55"/>
      <c r="G79" s="54"/>
      <c r="H79" s="39">
        <v>9.5</v>
      </c>
      <c r="I79" s="40">
        <f t="shared" si="9"/>
        <v>0</v>
      </c>
      <c r="J79" s="74">
        <f t="shared" si="10"/>
        <v>0</v>
      </c>
      <c r="K79" s="41">
        <f t="shared" si="11"/>
        <v>0</v>
      </c>
      <c r="M79" s="18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1:44" ht="13.35" customHeight="1" x14ac:dyDescent="0.25">
      <c r="A80" s="31" t="s">
        <v>124</v>
      </c>
      <c r="B80" s="32" t="s">
        <v>17</v>
      </c>
      <c r="C80" s="33">
        <v>100</v>
      </c>
      <c r="D80" s="34" t="s">
        <v>0</v>
      </c>
      <c r="E80" s="55"/>
      <c r="F80" s="55"/>
      <c r="G80" s="54"/>
      <c r="H80" s="39">
        <v>9.5</v>
      </c>
      <c r="I80" s="40">
        <f t="shared" si="9"/>
        <v>0</v>
      </c>
      <c r="J80" s="74">
        <f t="shared" si="10"/>
        <v>0</v>
      </c>
      <c r="K80" s="41">
        <f t="shared" si="11"/>
        <v>0</v>
      </c>
      <c r="M80" s="18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</row>
    <row r="81" spans="1:44" ht="13.35" customHeight="1" x14ac:dyDescent="0.25">
      <c r="A81" s="31" t="s">
        <v>125</v>
      </c>
      <c r="B81" s="32" t="s">
        <v>1</v>
      </c>
      <c r="C81" s="33">
        <v>50</v>
      </c>
      <c r="D81" s="34" t="s">
        <v>0</v>
      </c>
      <c r="E81" s="55"/>
      <c r="F81" s="55"/>
      <c r="G81" s="54"/>
      <c r="H81" s="39">
        <v>9.5</v>
      </c>
      <c r="I81" s="40">
        <f t="shared" ref="I81:I86" si="14">G81*1.095</f>
        <v>0</v>
      </c>
      <c r="J81" s="74">
        <f t="shared" ref="J81:J86" si="15">C81*G81</f>
        <v>0</v>
      </c>
      <c r="K81" s="41">
        <f t="shared" ref="K81:K86" si="16">G81*C81*1.095</f>
        <v>0</v>
      </c>
      <c r="M81" s="18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1:44" ht="13.35" customHeight="1" x14ac:dyDescent="0.25">
      <c r="A82" s="31" t="s">
        <v>126</v>
      </c>
      <c r="B82" s="32" t="s">
        <v>18</v>
      </c>
      <c r="C82" s="33">
        <v>70</v>
      </c>
      <c r="D82" s="34" t="s">
        <v>0</v>
      </c>
      <c r="E82" s="55"/>
      <c r="F82" s="55"/>
      <c r="G82" s="54"/>
      <c r="H82" s="39">
        <v>9.5</v>
      </c>
      <c r="I82" s="40">
        <f t="shared" si="14"/>
        <v>0</v>
      </c>
      <c r="J82" s="74">
        <f t="shared" si="15"/>
        <v>0</v>
      </c>
      <c r="K82" s="41">
        <f t="shared" si="16"/>
        <v>0</v>
      </c>
      <c r="M82" s="18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1:44" ht="13.35" customHeight="1" x14ac:dyDescent="0.25">
      <c r="A83" s="31" t="s">
        <v>127</v>
      </c>
      <c r="B83" s="32" t="s">
        <v>363</v>
      </c>
      <c r="C83" s="33">
        <v>3</v>
      </c>
      <c r="D83" s="34" t="s">
        <v>0</v>
      </c>
      <c r="E83" s="55"/>
      <c r="F83" s="55"/>
      <c r="G83" s="54"/>
      <c r="H83" s="39">
        <v>9.5</v>
      </c>
      <c r="I83" s="40">
        <f t="shared" si="14"/>
        <v>0</v>
      </c>
      <c r="J83" s="74">
        <f t="shared" si="15"/>
        <v>0</v>
      </c>
      <c r="K83" s="41">
        <f t="shared" si="16"/>
        <v>0</v>
      </c>
      <c r="M83" s="18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1:44" ht="13.35" customHeight="1" x14ac:dyDescent="0.25">
      <c r="A84" s="31" t="s">
        <v>128</v>
      </c>
      <c r="B84" s="32" t="s">
        <v>62</v>
      </c>
      <c r="C84" s="33">
        <v>3</v>
      </c>
      <c r="D84" s="34" t="s">
        <v>0</v>
      </c>
      <c r="E84" s="55"/>
      <c r="F84" s="55"/>
      <c r="G84" s="54"/>
      <c r="H84" s="39">
        <v>9.5</v>
      </c>
      <c r="I84" s="40">
        <f t="shared" si="14"/>
        <v>0</v>
      </c>
      <c r="J84" s="74">
        <f t="shared" si="15"/>
        <v>0</v>
      </c>
      <c r="K84" s="41">
        <f t="shared" si="16"/>
        <v>0</v>
      </c>
      <c r="M84" s="18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</row>
    <row r="85" spans="1:44" ht="13.35" customHeight="1" x14ac:dyDescent="0.25">
      <c r="A85" s="31" t="s">
        <v>129</v>
      </c>
      <c r="B85" s="32" t="s">
        <v>298</v>
      </c>
      <c r="C85" s="33">
        <v>5</v>
      </c>
      <c r="D85" s="34" t="s">
        <v>0</v>
      </c>
      <c r="E85" s="55"/>
      <c r="F85" s="55"/>
      <c r="G85" s="54"/>
      <c r="H85" s="39">
        <v>9.5</v>
      </c>
      <c r="I85" s="40">
        <f t="shared" si="14"/>
        <v>0</v>
      </c>
      <c r="J85" s="74">
        <f t="shared" si="15"/>
        <v>0</v>
      </c>
      <c r="K85" s="41">
        <f t="shared" si="16"/>
        <v>0</v>
      </c>
      <c r="M85" s="18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</row>
    <row r="86" spans="1:44" ht="13.35" customHeight="1" x14ac:dyDescent="0.25">
      <c r="A86" s="31" t="s">
        <v>130</v>
      </c>
      <c r="B86" s="32" t="s">
        <v>1184</v>
      </c>
      <c r="C86" s="33">
        <v>5</v>
      </c>
      <c r="D86" s="34" t="s">
        <v>0</v>
      </c>
      <c r="E86" s="55"/>
      <c r="F86" s="55"/>
      <c r="G86" s="54"/>
      <c r="H86" s="39">
        <v>9.5</v>
      </c>
      <c r="I86" s="40">
        <f t="shared" si="14"/>
        <v>0</v>
      </c>
      <c r="J86" s="74">
        <f t="shared" si="15"/>
        <v>0</v>
      </c>
      <c r="K86" s="41">
        <f t="shared" si="16"/>
        <v>0</v>
      </c>
      <c r="M86" s="18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1:44" ht="13.35" customHeight="1" x14ac:dyDescent="0.25">
      <c r="A87" s="31" t="s">
        <v>132</v>
      </c>
      <c r="B87" s="32" t="s">
        <v>572</v>
      </c>
      <c r="C87" s="33">
        <v>1000</v>
      </c>
      <c r="D87" s="34" t="s">
        <v>0</v>
      </c>
      <c r="E87" s="55"/>
      <c r="F87" s="55"/>
      <c r="G87" s="54"/>
      <c r="H87" s="39">
        <v>9.5</v>
      </c>
      <c r="I87" s="40">
        <f>G87*1.095</f>
        <v>0</v>
      </c>
      <c r="J87" s="74">
        <f>C87*G87</f>
        <v>0</v>
      </c>
      <c r="K87" s="41">
        <f>G87*C87*1.095</f>
        <v>0</v>
      </c>
      <c r="M87" s="18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1:44" ht="27" customHeight="1" x14ac:dyDescent="0.25">
      <c r="A88" s="31" t="s">
        <v>133</v>
      </c>
      <c r="B88" s="32" t="s">
        <v>909</v>
      </c>
      <c r="C88" s="33">
        <v>30</v>
      </c>
      <c r="D88" s="34" t="s">
        <v>0</v>
      </c>
      <c r="E88" s="55"/>
      <c r="F88" s="55"/>
      <c r="G88" s="54"/>
      <c r="H88" s="39">
        <v>9.5</v>
      </c>
      <c r="I88" s="40">
        <f>G88*1.095</f>
        <v>0</v>
      </c>
      <c r="J88" s="74">
        <f>C88*G88</f>
        <v>0</v>
      </c>
      <c r="K88" s="41">
        <f>G88*C88*1.095</f>
        <v>0</v>
      </c>
      <c r="M88" s="18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</row>
    <row r="89" spans="1:44" ht="13.35" customHeight="1" thickBot="1" x14ac:dyDescent="0.3">
      <c r="A89" s="31" t="s">
        <v>131</v>
      </c>
      <c r="B89" s="32" t="s">
        <v>21</v>
      </c>
      <c r="C89" s="33">
        <v>130</v>
      </c>
      <c r="D89" s="34" t="s">
        <v>0</v>
      </c>
      <c r="E89" s="55"/>
      <c r="F89" s="55"/>
      <c r="G89" s="54"/>
      <c r="H89" s="39">
        <v>9.5</v>
      </c>
      <c r="I89" s="40">
        <f>G89*1.095</f>
        <v>0</v>
      </c>
      <c r="J89" s="74">
        <f>C89*G89</f>
        <v>0</v>
      </c>
      <c r="K89" s="41">
        <f>G89*C89*1.095</f>
        <v>0</v>
      </c>
      <c r="M89" s="1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1:44" s="19" customFormat="1" ht="13.35" customHeight="1" x14ac:dyDescent="0.2">
      <c r="A90" s="23" t="s">
        <v>49</v>
      </c>
      <c r="B90" s="24" t="s">
        <v>5</v>
      </c>
      <c r="C90" s="25" t="s">
        <v>25</v>
      </c>
      <c r="D90" s="26" t="s">
        <v>27</v>
      </c>
      <c r="E90" s="49" t="s">
        <v>29</v>
      </c>
      <c r="F90" s="49" t="s">
        <v>559</v>
      </c>
      <c r="G90" s="50" t="s">
        <v>30</v>
      </c>
      <c r="H90" s="35" t="s">
        <v>31</v>
      </c>
      <c r="I90" s="36" t="s">
        <v>30</v>
      </c>
      <c r="J90" s="36" t="s">
        <v>33</v>
      </c>
      <c r="K90" s="76" t="s">
        <v>33</v>
      </c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</row>
    <row r="91" spans="1:44" s="19" customFormat="1" ht="13.35" customHeight="1" x14ac:dyDescent="0.25">
      <c r="A91" s="27" t="s">
        <v>50</v>
      </c>
      <c r="B91" s="28"/>
      <c r="C91" s="29" t="s">
        <v>570</v>
      </c>
      <c r="D91" s="30" t="s">
        <v>28</v>
      </c>
      <c r="E91" s="51" t="s">
        <v>63</v>
      </c>
      <c r="F91" s="51" t="s">
        <v>560</v>
      </c>
      <c r="G91" s="52" t="s">
        <v>47</v>
      </c>
      <c r="H91" s="37" t="s">
        <v>32</v>
      </c>
      <c r="I91" s="38" t="s">
        <v>48</v>
      </c>
      <c r="J91" s="38" t="s">
        <v>59</v>
      </c>
      <c r="K91" s="77" t="s">
        <v>58</v>
      </c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</row>
    <row r="92" spans="1:44" s="21" customFormat="1" ht="13.35" customHeight="1" x14ac:dyDescent="0.2">
      <c r="A92" s="57"/>
      <c r="B92" s="58">
        <v>1</v>
      </c>
      <c r="C92" s="59">
        <v>2</v>
      </c>
      <c r="D92" s="60">
        <v>3</v>
      </c>
      <c r="E92" s="60">
        <v>4</v>
      </c>
      <c r="F92" s="60"/>
      <c r="G92" s="61">
        <v>5</v>
      </c>
      <c r="H92" s="61">
        <v>6</v>
      </c>
      <c r="I92" s="59" t="s">
        <v>46</v>
      </c>
      <c r="J92" s="72" t="s">
        <v>60</v>
      </c>
      <c r="K92" s="62" t="s">
        <v>61</v>
      </c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</row>
    <row r="93" spans="1:44" ht="13.35" customHeight="1" x14ac:dyDescent="0.25">
      <c r="A93" s="31" t="s">
        <v>134</v>
      </c>
      <c r="B93" s="32" t="s">
        <v>573</v>
      </c>
      <c r="C93" s="33">
        <v>500</v>
      </c>
      <c r="D93" s="34" t="s">
        <v>0</v>
      </c>
      <c r="E93" s="55"/>
      <c r="F93" s="55"/>
      <c r="G93" s="54"/>
      <c r="H93" s="39">
        <v>9.5</v>
      </c>
      <c r="I93" s="40">
        <f t="shared" si="9"/>
        <v>0</v>
      </c>
      <c r="J93" s="74">
        <f t="shared" si="10"/>
        <v>0</v>
      </c>
      <c r="K93" s="41">
        <f t="shared" si="11"/>
        <v>0</v>
      </c>
      <c r="M93" s="18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 ht="13.35" customHeight="1" x14ac:dyDescent="0.25">
      <c r="A94" s="31" t="s">
        <v>503</v>
      </c>
      <c r="B94" s="32" t="s">
        <v>574</v>
      </c>
      <c r="C94" s="33">
        <v>20</v>
      </c>
      <c r="D94" s="34" t="s">
        <v>0</v>
      </c>
      <c r="E94" s="55"/>
      <c r="F94" s="55"/>
      <c r="G94" s="54"/>
      <c r="H94" s="39">
        <v>9.5</v>
      </c>
      <c r="I94" s="40">
        <f t="shared" si="9"/>
        <v>0</v>
      </c>
      <c r="J94" s="74">
        <f t="shared" si="10"/>
        <v>0</v>
      </c>
      <c r="K94" s="41">
        <f t="shared" si="11"/>
        <v>0</v>
      </c>
      <c r="M94" s="1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 ht="13.35" customHeight="1" x14ac:dyDescent="0.25">
      <c r="A95" s="31" t="s">
        <v>188</v>
      </c>
      <c r="B95" s="32" t="s">
        <v>22</v>
      </c>
      <c r="C95" s="33">
        <v>15</v>
      </c>
      <c r="D95" s="34" t="s">
        <v>0</v>
      </c>
      <c r="E95" s="55"/>
      <c r="F95" s="55"/>
      <c r="G95" s="54"/>
      <c r="H95" s="39">
        <v>9.5</v>
      </c>
      <c r="I95" s="40">
        <f t="shared" si="9"/>
        <v>0</v>
      </c>
      <c r="J95" s="74">
        <f t="shared" si="10"/>
        <v>0</v>
      </c>
      <c r="K95" s="41">
        <f t="shared" si="11"/>
        <v>0</v>
      </c>
      <c r="M95" s="1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13.35" customHeight="1" x14ac:dyDescent="0.25">
      <c r="A96" s="31" t="s">
        <v>504</v>
      </c>
      <c r="B96" s="32" t="s">
        <v>299</v>
      </c>
      <c r="C96" s="33">
        <v>3</v>
      </c>
      <c r="D96" s="34" t="s">
        <v>0</v>
      </c>
      <c r="E96" s="55"/>
      <c r="F96" s="55"/>
      <c r="G96" s="54"/>
      <c r="H96" s="39">
        <v>9.5</v>
      </c>
      <c r="I96" s="40">
        <f t="shared" si="9"/>
        <v>0</v>
      </c>
      <c r="J96" s="74">
        <f t="shared" si="10"/>
        <v>0</v>
      </c>
      <c r="K96" s="41">
        <f t="shared" si="11"/>
        <v>0</v>
      </c>
      <c r="M96" s="18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1:44" ht="13.35" customHeight="1" x14ac:dyDescent="0.25">
      <c r="A97" s="31" t="s">
        <v>505</v>
      </c>
      <c r="B97" s="32" t="s">
        <v>1185</v>
      </c>
      <c r="C97" s="33">
        <v>1</v>
      </c>
      <c r="D97" s="34" t="s">
        <v>0</v>
      </c>
      <c r="E97" s="55"/>
      <c r="F97" s="55"/>
      <c r="G97" s="54"/>
      <c r="H97" s="39">
        <v>9.5</v>
      </c>
      <c r="I97" s="40">
        <f t="shared" si="9"/>
        <v>0</v>
      </c>
      <c r="J97" s="74">
        <f t="shared" si="10"/>
        <v>0</v>
      </c>
      <c r="K97" s="41">
        <f t="shared" si="11"/>
        <v>0</v>
      </c>
      <c r="M97" s="18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 ht="13.35" customHeight="1" x14ac:dyDescent="0.25">
      <c r="A98" s="31" t="s">
        <v>506</v>
      </c>
      <c r="B98" s="32" t="s">
        <v>1186</v>
      </c>
      <c r="C98" s="33">
        <v>1</v>
      </c>
      <c r="D98" s="34" t="s">
        <v>0</v>
      </c>
      <c r="E98" s="55"/>
      <c r="F98" s="55"/>
      <c r="G98" s="54"/>
      <c r="H98" s="39">
        <v>9.5</v>
      </c>
      <c r="I98" s="40">
        <f t="shared" si="9"/>
        <v>0</v>
      </c>
      <c r="J98" s="74">
        <f t="shared" si="10"/>
        <v>0</v>
      </c>
      <c r="K98" s="41">
        <f t="shared" si="11"/>
        <v>0</v>
      </c>
      <c r="M98" s="1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 ht="13.35" customHeight="1" x14ac:dyDescent="0.25">
      <c r="A99" s="31" t="s">
        <v>189</v>
      </c>
      <c r="B99" s="32" t="s">
        <v>1187</v>
      </c>
      <c r="C99" s="33">
        <v>1</v>
      </c>
      <c r="D99" s="34" t="s">
        <v>0</v>
      </c>
      <c r="E99" s="55"/>
      <c r="F99" s="55"/>
      <c r="G99" s="54"/>
      <c r="H99" s="39">
        <v>9.5</v>
      </c>
      <c r="I99" s="40">
        <f t="shared" si="9"/>
        <v>0</v>
      </c>
      <c r="J99" s="74">
        <f t="shared" si="10"/>
        <v>0</v>
      </c>
      <c r="K99" s="41">
        <f t="shared" si="11"/>
        <v>0</v>
      </c>
      <c r="M99" s="1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13.35" customHeight="1" x14ac:dyDescent="0.25">
      <c r="A100" s="31" t="s">
        <v>507</v>
      </c>
      <c r="B100" s="32" t="s">
        <v>1199</v>
      </c>
      <c r="C100" s="33">
        <v>1</v>
      </c>
      <c r="D100" s="34" t="s">
        <v>0</v>
      </c>
      <c r="E100" s="55"/>
      <c r="F100" s="55"/>
      <c r="G100" s="54"/>
      <c r="H100" s="39">
        <v>9.5</v>
      </c>
      <c r="I100" s="40">
        <f t="shared" si="9"/>
        <v>0</v>
      </c>
      <c r="J100" s="74">
        <f t="shared" si="10"/>
        <v>0</v>
      </c>
      <c r="K100" s="41">
        <f t="shared" si="11"/>
        <v>0</v>
      </c>
      <c r="M100" s="1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13.35" customHeight="1" x14ac:dyDescent="0.25">
      <c r="A101" s="31" t="s">
        <v>508</v>
      </c>
      <c r="B101" s="32" t="s">
        <v>1200</v>
      </c>
      <c r="C101" s="33">
        <v>1</v>
      </c>
      <c r="D101" s="34" t="s">
        <v>0</v>
      </c>
      <c r="E101" s="55"/>
      <c r="F101" s="55"/>
      <c r="G101" s="54"/>
      <c r="H101" s="39">
        <v>9.5</v>
      </c>
      <c r="I101" s="40">
        <f t="shared" si="9"/>
        <v>0</v>
      </c>
      <c r="J101" s="74">
        <f t="shared" si="10"/>
        <v>0</v>
      </c>
      <c r="K101" s="41">
        <f t="shared" si="11"/>
        <v>0</v>
      </c>
      <c r="M101" s="1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13.35" customHeight="1" x14ac:dyDescent="0.25">
      <c r="A102" s="31" t="s">
        <v>509</v>
      </c>
      <c r="B102" s="32" t="s">
        <v>1188</v>
      </c>
      <c r="C102" s="33">
        <v>1</v>
      </c>
      <c r="D102" s="34" t="s">
        <v>0</v>
      </c>
      <c r="E102" s="55"/>
      <c r="F102" s="55"/>
      <c r="G102" s="54"/>
      <c r="H102" s="39">
        <v>9.5</v>
      </c>
      <c r="I102" s="40">
        <f t="shared" si="9"/>
        <v>0</v>
      </c>
      <c r="J102" s="74">
        <f t="shared" si="10"/>
        <v>0</v>
      </c>
      <c r="K102" s="41">
        <f t="shared" si="11"/>
        <v>0</v>
      </c>
      <c r="M102" s="18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13.35" customHeight="1" x14ac:dyDescent="0.25">
      <c r="A103" s="31" t="s">
        <v>510</v>
      </c>
      <c r="B103" s="32" t="s">
        <v>1189</v>
      </c>
      <c r="C103" s="33">
        <v>1</v>
      </c>
      <c r="D103" s="34" t="s">
        <v>0</v>
      </c>
      <c r="E103" s="55"/>
      <c r="F103" s="55"/>
      <c r="G103" s="54"/>
      <c r="H103" s="39">
        <v>9.5</v>
      </c>
      <c r="I103" s="40">
        <f t="shared" si="9"/>
        <v>0</v>
      </c>
      <c r="J103" s="74">
        <f t="shared" si="10"/>
        <v>0</v>
      </c>
      <c r="K103" s="41">
        <f t="shared" si="11"/>
        <v>0</v>
      </c>
      <c r="M103" s="1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ht="13.35" customHeight="1" x14ac:dyDescent="0.25">
      <c r="A104" s="31" t="s">
        <v>190</v>
      </c>
      <c r="B104" s="32" t="s">
        <v>23</v>
      </c>
      <c r="C104" s="33">
        <v>150</v>
      </c>
      <c r="D104" s="34" t="s">
        <v>0</v>
      </c>
      <c r="E104" s="55"/>
      <c r="F104" s="55"/>
      <c r="G104" s="54"/>
      <c r="H104" s="39">
        <v>9.5</v>
      </c>
      <c r="I104" s="40">
        <f t="shared" si="9"/>
        <v>0</v>
      </c>
      <c r="J104" s="74">
        <f t="shared" si="10"/>
        <v>0</v>
      </c>
      <c r="K104" s="41">
        <f t="shared" si="11"/>
        <v>0</v>
      </c>
      <c r="M104" s="1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13.35" customHeight="1" x14ac:dyDescent="0.25">
      <c r="A105" s="31" t="s">
        <v>191</v>
      </c>
      <c r="B105" s="32" t="s">
        <v>24</v>
      </c>
      <c r="C105" s="33">
        <v>50</v>
      </c>
      <c r="D105" s="34" t="s">
        <v>0</v>
      </c>
      <c r="E105" s="55"/>
      <c r="F105" s="55"/>
      <c r="G105" s="54"/>
      <c r="H105" s="39">
        <v>9.5</v>
      </c>
      <c r="I105" s="40">
        <f t="shared" si="9"/>
        <v>0</v>
      </c>
      <c r="J105" s="74">
        <f t="shared" si="10"/>
        <v>0</v>
      </c>
      <c r="K105" s="41">
        <f t="shared" si="11"/>
        <v>0</v>
      </c>
      <c r="M105" s="1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ht="13.35" customHeight="1" x14ac:dyDescent="0.25">
      <c r="A106" s="31" t="s">
        <v>192</v>
      </c>
      <c r="B106" s="32" t="s">
        <v>4</v>
      </c>
      <c r="C106" s="33">
        <v>200</v>
      </c>
      <c r="D106" s="34" t="s">
        <v>0</v>
      </c>
      <c r="E106" s="55"/>
      <c r="F106" s="55"/>
      <c r="G106" s="54"/>
      <c r="H106" s="39">
        <v>9.5</v>
      </c>
      <c r="I106" s="40">
        <f t="shared" si="9"/>
        <v>0</v>
      </c>
      <c r="J106" s="74">
        <f t="shared" si="10"/>
        <v>0</v>
      </c>
      <c r="K106" s="41">
        <f t="shared" si="11"/>
        <v>0</v>
      </c>
      <c r="M106" s="1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13.35" customHeight="1" x14ac:dyDescent="0.25">
      <c r="A107" s="31" t="s">
        <v>511</v>
      </c>
      <c r="B107" s="32" t="s">
        <v>1201</v>
      </c>
      <c r="C107" s="33">
        <v>50</v>
      </c>
      <c r="D107" s="34" t="s">
        <v>0</v>
      </c>
      <c r="E107" s="55"/>
      <c r="F107" s="55"/>
      <c r="G107" s="54"/>
      <c r="H107" s="39">
        <v>9.5</v>
      </c>
      <c r="I107" s="40">
        <f t="shared" si="9"/>
        <v>0</v>
      </c>
      <c r="J107" s="74">
        <f t="shared" si="10"/>
        <v>0</v>
      </c>
      <c r="K107" s="41">
        <f t="shared" si="11"/>
        <v>0</v>
      </c>
      <c r="M107" s="1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s="21" customFormat="1" ht="13.35" customHeight="1" x14ac:dyDescent="0.2">
      <c r="A108" s="70"/>
      <c r="B108" s="66"/>
      <c r="C108" s="67"/>
      <c r="D108" s="68"/>
      <c r="E108" s="68" t="s">
        <v>568</v>
      </c>
      <c r="F108" s="68"/>
      <c r="G108" s="69"/>
      <c r="H108" s="69"/>
      <c r="I108" s="67"/>
      <c r="J108" s="67"/>
      <c r="K108" s="71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</row>
    <row r="109" spans="1:44" ht="13.35" customHeight="1" x14ac:dyDescent="0.25">
      <c r="A109" s="31" t="s">
        <v>512</v>
      </c>
      <c r="B109" s="32" t="s">
        <v>351</v>
      </c>
      <c r="C109" s="33">
        <v>10</v>
      </c>
      <c r="D109" s="34" t="s">
        <v>0</v>
      </c>
      <c r="E109" s="55"/>
      <c r="F109" s="55"/>
      <c r="G109" s="54"/>
      <c r="H109" s="39">
        <v>9.5</v>
      </c>
      <c r="I109" s="40">
        <f t="shared" ref="I109:I115" si="17">G109*1.095</f>
        <v>0</v>
      </c>
      <c r="J109" s="74">
        <f t="shared" ref="J109:J115" si="18">C109*G109</f>
        <v>0</v>
      </c>
      <c r="K109" s="41">
        <f t="shared" ref="K109:K115" si="19">G109*C109*1.095</f>
        <v>0</v>
      </c>
      <c r="M109" s="1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ht="13.35" customHeight="1" x14ac:dyDescent="0.25">
      <c r="A110" s="31" t="s">
        <v>513</v>
      </c>
      <c r="B110" s="32" t="s">
        <v>575</v>
      </c>
      <c r="C110" s="33">
        <v>50</v>
      </c>
      <c r="D110" s="34" t="s">
        <v>0</v>
      </c>
      <c r="E110" s="55"/>
      <c r="F110" s="55"/>
      <c r="G110" s="54"/>
      <c r="H110" s="39">
        <v>9.5</v>
      </c>
      <c r="I110" s="40">
        <f t="shared" si="17"/>
        <v>0</v>
      </c>
      <c r="J110" s="74">
        <f t="shared" si="18"/>
        <v>0</v>
      </c>
      <c r="K110" s="41">
        <f t="shared" si="19"/>
        <v>0</v>
      </c>
      <c r="M110" s="18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ht="13.35" customHeight="1" x14ac:dyDescent="0.25">
      <c r="A111" s="31" t="s">
        <v>193</v>
      </c>
      <c r="B111" s="32" t="s">
        <v>385</v>
      </c>
      <c r="C111" s="33">
        <v>100</v>
      </c>
      <c r="D111" s="34" t="s">
        <v>0</v>
      </c>
      <c r="E111" s="55"/>
      <c r="F111" s="55"/>
      <c r="G111" s="54"/>
      <c r="H111" s="39">
        <v>9.5</v>
      </c>
      <c r="I111" s="40">
        <f t="shared" si="17"/>
        <v>0</v>
      </c>
      <c r="J111" s="74">
        <f t="shared" si="18"/>
        <v>0</v>
      </c>
      <c r="K111" s="41">
        <f t="shared" si="19"/>
        <v>0</v>
      </c>
      <c r="M111" s="1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13.35" customHeight="1" x14ac:dyDescent="0.25">
      <c r="A112" s="31" t="s">
        <v>194</v>
      </c>
      <c r="B112" s="32" t="s">
        <v>386</v>
      </c>
      <c r="C112" s="33">
        <v>100</v>
      </c>
      <c r="D112" s="34" t="s">
        <v>0</v>
      </c>
      <c r="E112" s="55"/>
      <c r="F112" s="55"/>
      <c r="G112" s="54"/>
      <c r="H112" s="39">
        <v>9.5</v>
      </c>
      <c r="I112" s="40">
        <f t="shared" si="17"/>
        <v>0</v>
      </c>
      <c r="J112" s="74">
        <f t="shared" si="18"/>
        <v>0</v>
      </c>
      <c r="K112" s="41">
        <f t="shared" si="19"/>
        <v>0</v>
      </c>
      <c r="M112" s="1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13.35" customHeight="1" x14ac:dyDescent="0.25">
      <c r="A113" s="31" t="s">
        <v>514</v>
      </c>
      <c r="B113" s="32" t="s">
        <v>738</v>
      </c>
      <c r="C113" s="33">
        <v>10</v>
      </c>
      <c r="D113" s="34" t="s">
        <v>0</v>
      </c>
      <c r="E113" s="55"/>
      <c r="F113" s="55"/>
      <c r="G113" s="54"/>
      <c r="H113" s="39">
        <v>9.5</v>
      </c>
      <c r="I113" s="40">
        <f>G113*1.095</f>
        <v>0</v>
      </c>
      <c r="J113" s="74">
        <f>C113*G113</f>
        <v>0</v>
      </c>
      <c r="K113" s="41">
        <f>G113*C113*1.095</f>
        <v>0</v>
      </c>
      <c r="M113" s="1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13.35" customHeight="1" x14ac:dyDescent="0.25">
      <c r="A114" s="31" t="s">
        <v>515</v>
      </c>
      <c r="B114" s="32" t="s">
        <v>576</v>
      </c>
      <c r="C114" s="33">
        <v>20</v>
      </c>
      <c r="D114" s="34" t="s">
        <v>0</v>
      </c>
      <c r="E114" s="55"/>
      <c r="F114" s="55"/>
      <c r="G114" s="54"/>
      <c r="H114" s="39">
        <v>9.5</v>
      </c>
      <c r="I114" s="40">
        <f t="shared" si="17"/>
        <v>0</v>
      </c>
      <c r="J114" s="74">
        <f t="shared" si="18"/>
        <v>0</v>
      </c>
      <c r="K114" s="41">
        <f t="shared" si="19"/>
        <v>0</v>
      </c>
      <c r="M114" s="18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13.35" customHeight="1" x14ac:dyDescent="0.25">
      <c r="A115" s="31" t="s">
        <v>516</v>
      </c>
      <c r="B115" s="32" t="s">
        <v>577</v>
      </c>
      <c r="C115" s="33">
        <v>5</v>
      </c>
      <c r="D115" s="34" t="s">
        <v>0</v>
      </c>
      <c r="E115" s="55"/>
      <c r="F115" s="55"/>
      <c r="G115" s="54"/>
      <c r="H115" s="39">
        <v>9.5</v>
      </c>
      <c r="I115" s="40">
        <f t="shared" si="17"/>
        <v>0</v>
      </c>
      <c r="J115" s="74">
        <f t="shared" si="18"/>
        <v>0</v>
      </c>
      <c r="K115" s="41">
        <f t="shared" si="19"/>
        <v>0</v>
      </c>
      <c r="M115" s="1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s="21" customFormat="1" ht="13.35" customHeight="1" x14ac:dyDescent="0.2">
      <c r="A116" s="70"/>
      <c r="B116" s="66"/>
      <c r="C116" s="67"/>
      <c r="D116" s="68"/>
      <c r="E116" s="68" t="s">
        <v>569</v>
      </c>
      <c r="F116" s="68"/>
      <c r="G116" s="69"/>
      <c r="H116" s="69"/>
      <c r="I116" s="67"/>
      <c r="J116" s="67"/>
      <c r="K116" s="71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</row>
    <row r="117" spans="1:44" ht="13.35" customHeight="1" x14ac:dyDescent="0.25">
      <c r="A117" s="31" t="s">
        <v>517</v>
      </c>
      <c r="B117" s="32" t="s">
        <v>350</v>
      </c>
      <c r="C117" s="33">
        <v>5</v>
      </c>
      <c r="D117" s="34" t="s">
        <v>0</v>
      </c>
      <c r="E117" s="55"/>
      <c r="F117" s="55"/>
      <c r="G117" s="54"/>
      <c r="H117" s="39">
        <v>9.5</v>
      </c>
      <c r="I117" s="40">
        <f t="shared" ref="I117:I128" si="20">G117*1.095</f>
        <v>0</v>
      </c>
      <c r="J117" s="74">
        <f t="shared" ref="J117:J128" si="21">C117*G117</f>
        <v>0</v>
      </c>
      <c r="K117" s="41">
        <f t="shared" ref="K117:K128" si="22">G117*C117*1.095</f>
        <v>0</v>
      </c>
      <c r="M117" s="1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ht="13.35" customHeight="1" x14ac:dyDescent="0.25">
      <c r="A118" s="31" t="s">
        <v>518</v>
      </c>
      <c r="B118" s="32" t="s">
        <v>578</v>
      </c>
      <c r="C118" s="33">
        <v>2</v>
      </c>
      <c r="D118" s="34" t="s">
        <v>0</v>
      </c>
      <c r="E118" s="55"/>
      <c r="F118" s="55"/>
      <c r="G118" s="54"/>
      <c r="H118" s="39">
        <v>9.5</v>
      </c>
      <c r="I118" s="40">
        <f t="shared" si="20"/>
        <v>0</v>
      </c>
      <c r="J118" s="74">
        <f t="shared" si="21"/>
        <v>0</v>
      </c>
      <c r="K118" s="41">
        <f t="shared" si="22"/>
        <v>0</v>
      </c>
      <c r="M118" s="18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ht="13.35" customHeight="1" x14ac:dyDescent="0.25">
      <c r="A119" s="31" t="s">
        <v>519</v>
      </c>
      <c r="B119" s="32" t="s">
        <v>579</v>
      </c>
      <c r="C119" s="33">
        <v>2</v>
      </c>
      <c r="D119" s="34" t="s">
        <v>0</v>
      </c>
      <c r="E119" s="55"/>
      <c r="F119" s="55"/>
      <c r="G119" s="54"/>
      <c r="H119" s="39">
        <v>9.5</v>
      </c>
      <c r="I119" s="40">
        <f t="shared" si="20"/>
        <v>0</v>
      </c>
      <c r="J119" s="74">
        <f t="shared" si="21"/>
        <v>0</v>
      </c>
      <c r="K119" s="41">
        <f t="shared" si="22"/>
        <v>0</v>
      </c>
      <c r="M119" s="18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1:44" ht="13.35" customHeight="1" x14ac:dyDescent="0.25">
      <c r="A120" s="31" t="s">
        <v>520</v>
      </c>
      <c r="B120" s="32" t="s">
        <v>580</v>
      </c>
      <c r="C120" s="33">
        <v>2</v>
      </c>
      <c r="D120" s="34" t="s">
        <v>0</v>
      </c>
      <c r="E120" s="55"/>
      <c r="F120" s="55"/>
      <c r="G120" s="54"/>
      <c r="H120" s="39">
        <v>9.5</v>
      </c>
      <c r="I120" s="40">
        <f t="shared" si="20"/>
        <v>0</v>
      </c>
      <c r="J120" s="74">
        <f t="shared" si="21"/>
        <v>0</v>
      </c>
      <c r="K120" s="41">
        <f t="shared" si="22"/>
        <v>0</v>
      </c>
      <c r="M120" s="18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1:44" ht="13.35" customHeight="1" x14ac:dyDescent="0.25">
      <c r="A121" s="31" t="s">
        <v>521</v>
      </c>
      <c r="B121" s="32" t="s">
        <v>352</v>
      </c>
      <c r="C121" s="33">
        <v>2</v>
      </c>
      <c r="D121" s="34" t="s">
        <v>0</v>
      </c>
      <c r="E121" s="55"/>
      <c r="F121" s="55"/>
      <c r="G121" s="54"/>
      <c r="H121" s="39">
        <v>9.5</v>
      </c>
      <c r="I121" s="40">
        <f t="shared" si="20"/>
        <v>0</v>
      </c>
      <c r="J121" s="74">
        <f t="shared" si="21"/>
        <v>0</v>
      </c>
      <c r="K121" s="41">
        <f t="shared" si="22"/>
        <v>0</v>
      </c>
      <c r="M121" s="1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1:44" ht="13.35" customHeight="1" x14ac:dyDescent="0.25">
      <c r="A122" s="31" t="s">
        <v>522</v>
      </c>
      <c r="B122" s="32" t="s">
        <v>581</v>
      </c>
      <c r="C122" s="33">
        <v>2</v>
      </c>
      <c r="D122" s="34" t="s">
        <v>0</v>
      </c>
      <c r="E122" s="55"/>
      <c r="F122" s="55"/>
      <c r="G122" s="54"/>
      <c r="H122" s="39">
        <v>9.5</v>
      </c>
      <c r="I122" s="40">
        <f t="shared" si="20"/>
        <v>0</v>
      </c>
      <c r="J122" s="74">
        <f t="shared" si="21"/>
        <v>0</v>
      </c>
      <c r="K122" s="41">
        <f t="shared" si="22"/>
        <v>0</v>
      </c>
      <c r="M122" s="18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1:44" ht="13.35" customHeight="1" x14ac:dyDescent="0.25">
      <c r="A123" s="31" t="s">
        <v>523</v>
      </c>
      <c r="B123" s="32" t="s">
        <v>309</v>
      </c>
      <c r="C123" s="33">
        <v>5</v>
      </c>
      <c r="D123" s="34" t="s">
        <v>0</v>
      </c>
      <c r="E123" s="55"/>
      <c r="F123" s="55"/>
      <c r="G123" s="54"/>
      <c r="H123" s="39">
        <v>9.5</v>
      </c>
      <c r="I123" s="40">
        <f t="shared" si="20"/>
        <v>0</v>
      </c>
      <c r="J123" s="74">
        <f t="shared" si="21"/>
        <v>0</v>
      </c>
      <c r="K123" s="41">
        <f t="shared" si="22"/>
        <v>0</v>
      </c>
      <c r="M123" s="18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1:44" ht="13.35" customHeight="1" x14ac:dyDescent="0.25">
      <c r="A124" s="31" t="s">
        <v>524</v>
      </c>
      <c r="B124" s="32" t="s">
        <v>397</v>
      </c>
      <c r="C124" s="33">
        <v>2</v>
      </c>
      <c r="D124" s="34" t="s">
        <v>0</v>
      </c>
      <c r="E124" s="55"/>
      <c r="F124" s="55"/>
      <c r="G124" s="54"/>
      <c r="H124" s="39">
        <v>9.5</v>
      </c>
      <c r="I124" s="40">
        <f t="shared" si="20"/>
        <v>0</v>
      </c>
      <c r="J124" s="74">
        <f t="shared" si="21"/>
        <v>0</v>
      </c>
      <c r="K124" s="41">
        <f t="shared" si="22"/>
        <v>0</v>
      </c>
      <c r="M124" s="18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1:44" ht="13.35" customHeight="1" x14ac:dyDescent="0.25">
      <c r="A125" s="31" t="s">
        <v>525</v>
      </c>
      <c r="B125" s="32" t="s">
        <v>582</v>
      </c>
      <c r="C125" s="33">
        <v>5</v>
      </c>
      <c r="D125" s="34" t="s">
        <v>0</v>
      </c>
      <c r="E125" s="55"/>
      <c r="F125" s="55"/>
      <c r="G125" s="54"/>
      <c r="H125" s="39">
        <v>9.5</v>
      </c>
      <c r="I125" s="40">
        <f t="shared" si="20"/>
        <v>0</v>
      </c>
      <c r="J125" s="74">
        <f t="shared" si="21"/>
        <v>0</v>
      </c>
      <c r="K125" s="41">
        <f t="shared" si="22"/>
        <v>0</v>
      </c>
      <c r="M125" s="18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1:44" ht="13.35" customHeight="1" x14ac:dyDescent="0.25">
      <c r="A126" s="31" t="s">
        <v>526</v>
      </c>
      <c r="B126" s="32" t="s">
        <v>302</v>
      </c>
      <c r="C126" s="33">
        <v>5</v>
      </c>
      <c r="D126" s="34" t="s">
        <v>0</v>
      </c>
      <c r="E126" s="55"/>
      <c r="F126" s="55"/>
      <c r="G126" s="54"/>
      <c r="H126" s="39">
        <v>9.5</v>
      </c>
      <c r="I126" s="40">
        <f t="shared" si="20"/>
        <v>0</v>
      </c>
      <c r="J126" s="74">
        <f t="shared" si="21"/>
        <v>0</v>
      </c>
      <c r="K126" s="41">
        <f t="shared" si="22"/>
        <v>0</v>
      </c>
      <c r="M126" s="18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pans="1:44" ht="13.35" customHeight="1" x14ac:dyDescent="0.25">
      <c r="A127" s="31" t="s">
        <v>527</v>
      </c>
      <c r="B127" s="32" t="s">
        <v>357</v>
      </c>
      <c r="C127" s="33">
        <v>1</v>
      </c>
      <c r="D127" s="34" t="s">
        <v>0</v>
      </c>
      <c r="E127" s="55"/>
      <c r="F127" s="55"/>
      <c r="G127" s="54"/>
      <c r="H127" s="39">
        <v>9.5</v>
      </c>
      <c r="I127" s="40">
        <f t="shared" si="20"/>
        <v>0</v>
      </c>
      <c r="J127" s="74">
        <f t="shared" si="21"/>
        <v>0</v>
      </c>
      <c r="K127" s="41">
        <f t="shared" si="22"/>
        <v>0</v>
      </c>
      <c r="M127" s="18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1:44" ht="13.35" customHeight="1" x14ac:dyDescent="0.25">
      <c r="A128" s="31" t="s">
        <v>528</v>
      </c>
      <c r="B128" s="32" t="s">
        <v>356</v>
      </c>
      <c r="C128" s="33">
        <v>1</v>
      </c>
      <c r="D128" s="34" t="s">
        <v>0</v>
      </c>
      <c r="E128" s="55"/>
      <c r="F128" s="55"/>
      <c r="G128" s="54"/>
      <c r="H128" s="39">
        <v>9.5</v>
      </c>
      <c r="I128" s="40">
        <f t="shared" si="20"/>
        <v>0</v>
      </c>
      <c r="J128" s="74">
        <f t="shared" si="21"/>
        <v>0</v>
      </c>
      <c r="K128" s="41">
        <f t="shared" si="22"/>
        <v>0</v>
      </c>
      <c r="M128" s="18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1:44" ht="13.35" customHeight="1" x14ac:dyDescent="0.25">
      <c r="A129" s="31" t="s">
        <v>529</v>
      </c>
      <c r="B129" s="32" t="s">
        <v>310</v>
      </c>
      <c r="C129" s="33">
        <v>10</v>
      </c>
      <c r="D129" s="34" t="s">
        <v>0</v>
      </c>
      <c r="E129" s="55"/>
      <c r="F129" s="55"/>
      <c r="G129" s="54"/>
      <c r="H129" s="39">
        <v>9.5</v>
      </c>
      <c r="I129" s="40">
        <f t="shared" ref="I129:I134" si="23">G129*1.095</f>
        <v>0</v>
      </c>
      <c r="J129" s="74">
        <f t="shared" ref="J129:J134" si="24">C129*G129</f>
        <v>0</v>
      </c>
      <c r="K129" s="41">
        <f t="shared" ref="K129:K134" si="25">G129*C129*1.095</f>
        <v>0</v>
      </c>
      <c r="M129" s="18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1:44" ht="13.35" customHeight="1" x14ac:dyDescent="0.25">
      <c r="A130" s="31" t="s">
        <v>530</v>
      </c>
      <c r="B130" s="32" t="s">
        <v>910</v>
      </c>
      <c r="C130" s="33">
        <v>10</v>
      </c>
      <c r="D130" s="34" t="s">
        <v>0</v>
      </c>
      <c r="E130" s="55"/>
      <c r="F130" s="55"/>
      <c r="G130" s="54"/>
      <c r="H130" s="39">
        <v>9.5</v>
      </c>
      <c r="I130" s="40">
        <f t="shared" si="23"/>
        <v>0</v>
      </c>
      <c r="J130" s="74">
        <f t="shared" si="24"/>
        <v>0</v>
      </c>
      <c r="K130" s="41">
        <f t="shared" si="25"/>
        <v>0</v>
      </c>
      <c r="M130" s="18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pans="1:44" ht="13.35" customHeight="1" x14ac:dyDescent="0.25">
      <c r="A131" s="31" t="s">
        <v>531</v>
      </c>
      <c r="B131" s="32" t="s">
        <v>583</v>
      </c>
      <c r="C131" s="33">
        <v>2</v>
      </c>
      <c r="D131" s="34" t="s">
        <v>0</v>
      </c>
      <c r="E131" s="55"/>
      <c r="F131" s="55"/>
      <c r="G131" s="54"/>
      <c r="H131" s="39">
        <v>9.5</v>
      </c>
      <c r="I131" s="40">
        <f t="shared" si="23"/>
        <v>0</v>
      </c>
      <c r="J131" s="74">
        <f t="shared" si="24"/>
        <v>0</v>
      </c>
      <c r="K131" s="41">
        <f t="shared" si="25"/>
        <v>0</v>
      </c>
      <c r="M131" s="1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1:44" ht="13.5" customHeight="1" x14ac:dyDescent="0.25">
      <c r="A132" s="31" t="s">
        <v>532</v>
      </c>
      <c r="B132" s="32" t="s">
        <v>911</v>
      </c>
      <c r="C132" s="33">
        <v>10</v>
      </c>
      <c r="D132" s="34" t="s">
        <v>0</v>
      </c>
      <c r="E132" s="55"/>
      <c r="F132" s="55"/>
      <c r="G132" s="54"/>
      <c r="H132" s="39">
        <v>9.5</v>
      </c>
      <c r="I132" s="40">
        <f t="shared" si="23"/>
        <v>0</v>
      </c>
      <c r="J132" s="74">
        <f t="shared" si="24"/>
        <v>0</v>
      </c>
      <c r="K132" s="41">
        <f t="shared" si="25"/>
        <v>0</v>
      </c>
      <c r="M132" s="18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1:44" ht="12.6" customHeight="1" x14ac:dyDescent="0.25">
      <c r="A133" s="31" t="s">
        <v>533</v>
      </c>
      <c r="B133" s="32" t="s">
        <v>584</v>
      </c>
      <c r="C133" s="33">
        <v>10</v>
      </c>
      <c r="D133" s="34" t="s">
        <v>0</v>
      </c>
      <c r="E133" s="55"/>
      <c r="F133" s="55"/>
      <c r="G133" s="54"/>
      <c r="H133" s="39">
        <v>9.5</v>
      </c>
      <c r="I133" s="40">
        <f t="shared" si="23"/>
        <v>0</v>
      </c>
      <c r="J133" s="74">
        <f t="shared" si="24"/>
        <v>0</v>
      </c>
      <c r="K133" s="41">
        <f t="shared" si="25"/>
        <v>0</v>
      </c>
      <c r="M133" s="18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1:44" ht="12.6" customHeight="1" x14ac:dyDescent="0.25">
      <c r="A134" s="31" t="s">
        <v>534</v>
      </c>
      <c r="B134" s="32" t="s">
        <v>1009</v>
      </c>
      <c r="C134" s="33">
        <v>10</v>
      </c>
      <c r="D134" s="34" t="s">
        <v>0</v>
      </c>
      <c r="E134" s="55"/>
      <c r="F134" s="55"/>
      <c r="G134" s="54"/>
      <c r="H134" s="39">
        <v>9.5</v>
      </c>
      <c r="I134" s="40">
        <f t="shared" si="23"/>
        <v>0</v>
      </c>
      <c r="J134" s="74">
        <f t="shared" si="24"/>
        <v>0</v>
      </c>
      <c r="K134" s="41">
        <f t="shared" si="25"/>
        <v>0</v>
      </c>
      <c r="M134" s="18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ht="15" customHeight="1" x14ac:dyDescent="0.25">
      <c r="A135" s="31" t="s">
        <v>535</v>
      </c>
      <c r="B135" s="32" t="s">
        <v>912</v>
      </c>
      <c r="C135" s="33">
        <v>5</v>
      </c>
      <c r="D135" s="34" t="s">
        <v>0</v>
      </c>
      <c r="E135" s="55"/>
      <c r="F135" s="55"/>
      <c r="G135" s="54"/>
      <c r="H135" s="39">
        <v>9.5</v>
      </c>
      <c r="I135" s="40">
        <f>G135*1.095</f>
        <v>0</v>
      </c>
      <c r="J135" s="74">
        <f>C135*G135</f>
        <v>0</v>
      </c>
      <c r="K135" s="41">
        <f>G135*C135*1.095</f>
        <v>0</v>
      </c>
      <c r="M135" s="18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</row>
    <row r="136" spans="1:44" ht="15" customHeight="1" x14ac:dyDescent="0.25">
      <c r="A136" s="31" t="s">
        <v>536</v>
      </c>
      <c r="B136" s="32" t="s">
        <v>585</v>
      </c>
      <c r="C136" s="33">
        <v>5</v>
      </c>
      <c r="D136" s="34" t="s">
        <v>0</v>
      </c>
      <c r="E136" s="55"/>
      <c r="F136" s="55"/>
      <c r="G136" s="54"/>
      <c r="H136" s="39">
        <v>9.5</v>
      </c>
      <c r="I136" s="40">
        <f>G136*1.095</f>
        <v>0</v>
      </c>
      <c r="J136" s="74">
        <f>C136*G136</f>
        <v>0</v>
      </c>
      <c r="K136" s="41">
        <f>G136*C136*1.095</f>
        <v>0</v>
      </c>
      <c r="M136" s="18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</row>
    <row r="137" spans="1:44" ht="25.95" customHeight="1" thickBot="1" x14ac:dyDescent="0.3">
      <c r="A137" s="31" t="s">
        <v>537</v>
      </c>
      <c r="B137" s="32" t="s">
        <v>586</v>
      </c>
      <c r="C137" s="33">
        <v>5</v>
      </c>
      <c r="D137" s="34" t="s">
        <v>0</v>
      </c>
      <c r="E137" s="55"/>
      <c r="F137" s="55"/>
      <c r="G137" s="54"/>
      <c r="H137" s="39">
        <v>9.5</v>
      </c>
      <c r="I137" s="40">
        <f>G137*1.095</f>
        <v>0</v>
      </c>
      <c r="J137" s="74">
        <f>C137*G137</f>
        <v>0</v>
      </c>
      <c r="K137" s="41">
        <f>G137*C137*1.095</f>
        <v>0</v>
      </c>
      <c r="M137" s="18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1:44" s="19" customFormat="1" ht="13.35" customHeight="1" x14ac:dyDescent="0.2">
      <c r="A138" s="23" t="s">
        <v>49</v>
      </c>
      <c r="B138" s="24" t="s">
        <v>5</v>
      </c>
      <c r="C138" s="25" t="s">
        <v>25</v>
      </c>
      <c r="D138" s="26" t="s">
        <v>27</v>
      </c>
      <c r="E138" s="49" t="s">
        <v>29</v>
      </c>
      <c r="F138" s="49" t="s">
        <v>559</v>
      </c>
      <c r="G138" s="50" t="s">
        <v>30</v>
      </c>
      <c r="H138" s="35" t="s">
        <v>31</v>
      </c>
      <c r="I138" s="36" t="s">
        <v>30</v>
      </c>
      <c r="J138" s="36" t="s">
        <v>33</v>
      </c>
      <c r="K138" s="76" t="s">
        <v>33</v>
      </c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</row>
    <row r="139" spans="1:44" s="19" customFormat="1" ht="13.35" customHeight="1" x14ac:dyDescent="0.25">
      <c r="A139" s="27" t="s">
        <v>50</v>
      </c>
      <c r="B139" s="28"/>
      <c r="C139" s="29" t="s">
        <v>570</v>
      </c>
      <c r="D139" s="30" t="s">
        <v>28</v>
      </c>
      <c r="E139" s="51" t="s">
        <v>63</v>
      </c>
      <c r="F139" s="51" t="s">
        <v>560</v>
      </c>
      <c r="G139" s="52" t="s">
        <v>47</v>
      </c>
      <c r="H139" s="37" t="s">
        <v>32</v>
      </c>
      <c r="I139" s="38" t="s">
        <v>48</v>
      </c>
      <c r="J139" s="38" t="s">
        <v>59</v>
      </c>
      <c r="K139" s="77" t="s">
        <v>58</v>
      </c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</row>
    <row r="140" spans="1:44" s="21" customFormat="1" ht="13.35" customHeight="1" x14ac:dyDescent="0.2">
      <c r="A140" s="57"/>
      <c r="B140" s="58">
        <v>1</v>
      </c>
      <c r="C140" s="59">
        <v>2</v>
      </c>
      <c r="D140" s="60">
        <v>3</v>
      </c>
      <c r="E140" s="60">
        <v>4</v>
      </c>
      <c r="F140" s="60"/>
      <c r="G140" s="61">
        <v>5</v>
      </c>
      <c r="H140" s="61">
        <v>6</v>
      </c>
      <c r="I140" s="59" t="s">
        <v>46</v>
      </c>
      <c r="J140" s="72" t="s">
        <v>60</v>
      </c>
      <c r="K140" s="62" t="s">
        <v>61</v>
      </c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</row>
    <row r="141" spans="1:44" ht="28.2" customHeight="1" x14ac:dyDescent="0.25">
      <c r="A141" s="31" t="s">
        <v>538</v>
      </c>
      <c r="B141" s="32" t="s">
        <v>1190</v>
      </c>
      <c r="C141" s="33">
        <v>10</v>
      </c>
      <c r="D141" s="34" t="s">
        <v>0</v>
      </c>
      <c r="E141" s="55"/>
      <c r="F141" s="55"/>
      <c r="G141" s="54"/>
      <c r="H141" s="39">
        <v>9.5</v>
      </c>
      <c r="I141" s="40">
        <f t="shared" ref="I141:I148" si="26">G141*1.095</f>
        <v>0</v>
      </c>
      <c r="J141" s="74">
        <f t="shared" ref="J141:J148" si="27">C141*G141</f>
        <v>0</v>
      </c>
      <c r="K141" s="41">
        <f t="shared" ref="K141:K148" si="28">G141*C141*1.095</f>
        <v>0</v>
      </c>
      <c r="M141" s="18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1:44" s="21" customFormat="1" ht="13.35" customHeight="1" x14ac:dyDescent="0.2">
      <c r="A142" s="70"/>
      <c r="B142" s="66"/>
      <c r="C142" s="67"/>
      <c r="D142" s="68"/>
      <c r="E142" s="68" t="s">
        <v>1010</v>
      </c>
      <c r="F142" s="68"/>
      <c r="G142" s="69"/>
      <c r="H142" s="69"/>
      <c r="I142" s="67"/>
      <c r="J142" s="67"/>
      <c r="K142" s="71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</row>
    <row r="143" spans="1:44" ht="13.35" customHeight="1" x14ac:dyDescent="0.25">
      <c r="A143" s="31" t="s">
        <v>539</v>
      </c>
      <c r="B143" s="32" t="s">
        <v>1011</v>
      </c>
      <c r="C143" s="33">
        <v>2</v>
      </c>
      <c r="D143" s="34" t="s">
        <v>0</v>
      </c>
      <c r="E143" s="55"/>
      <c r="F143" s="55"/>
      <c r="G143" s="54"/>
      <c r="H143" s="39">
        <v>9.5</v>
      </c>
      <c r="I143" s="40">
        <f>G143*1.095</f>
        <v>0</v>
      </c>
      <c r="J143" s="74">
        <f>C143*G143</f>
        <v>0</v>
      </c>
      <c r="K143" s="41">
        <f>G143*C143*1.095</f>
        <v>0</v>
      </c>
      <c r="M143" s="18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  <row r="144" spans="1:44" ht="13.35" customHeight="1" x14ac:dyDescent="0.25">
      <c r="A144" s="31" t="s">
        <v>540</v>
      </c>
      <c r="B144" s="32" t="s">
        <v>1012</v>
      </c>
      <c r="C144" s="33">
        <v>10</v>
      </c>
      <c r="D144" s="34" t="s">
        <v>0</v>
      </c>
      <c r="E144" s="55"/>
      <c r="F144" s="55"/>
      <c r="G144" s="54"/>
      <c r="H144" s="39">
        <v>9.5</v>
      </c>
      <c r="I144" s="40">
        <f>G144*1.095</f>
        <v>0</v>
      </c>
      <c r="J144" s="74">
        <f>C144*G144</f>
        <v>0</v>
      </c>
      <c r="K144" s="41">
        <f>G144*C144*1.095</f>
        <v>0</v>
      </c>
      <c r="M144" s="18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</row>
    <row r="145" spans="1:44" ht="13.35" customHeight="1" x14ac:dyDescent="0.25">
      <c r="A145" s="31" t="s">
        <v>541</v>
      </c>
      <c r="B145" s="32" t="s">
        <v>1013</v>
      </c>
      <c r="C145" s="33">
        <v>2</v>
      </c>
      <c r="D145" s="34" t="s">
        <v>0</v>
      </c>
      <c r="E145" s="55"/>
      <c r="F145" s="55"/>
      <c r="G145" s="54"/>
      <c r="H145" s="39">
        <v>9.5</v>
      </c>
      <c r="I145" s="40">
        <f>G145*1.095</f>
        <v>0</v>
      </c>
      <c r="J145" s="74">
        <f>C145*G145</f>
        <v>0</v>
      </c>
      <c r="K145" s="41">
        <f>G145*C145*1.095</f>
        <v>0</v>
      </c>
      <c r="M145" s="18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</row>
    <row r="146" spans="1:44" ht="13.35" customHeight="1" x14ac:dyDescent="0.25">
      <c r="A146" s="31" t="s">
        <v>542</v>
      </c>
      <c r="B146" s="32" t="s">
        <v>1014</v>
      </c>
      <c r="C146" s="33">
        <v>4</v>
      </c>
      <c r="D146" s="34" t="s">
        <v>0</v>
      </c>
      <c r="E146" s="55"/>
      <c r="F146" s="55"/>
      <c r="G146" s="54"/>
      <c r="H146" s="39">
        <v>9.5</v>
      </c>
      <c r="I146" s="40">
        <f t="shared" ref="I146" si="29">G146*1.095</f>
        <v>0</v>
      </c>
      <c r="J146" s="74">
        <f t="shared" ref="J146" si="30">C146*G146</f>
        <v>0</v>
      </c>
      <c r="K146" s="41">
        <f t="shared" ref="K146" si="31">G146*C146*1.095</f>
        <v>0</v>
      </c>
      <c r="M146" s="18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</row>
    <row r="147" spans="1:44" ht="13.35" customHeight="1" x14ac:dyDescent="0.25">
      <c r="A147" s="31" t="s">
        <v>543</v>
      </c>
      <c r="B147" s="32" t="s">
        <v>1015</v>
      </c>
      <c r="C147" s="33">
        <v>3</v>
      </c>
      <c r="D147" s="34" t="s">
        <v>0</v>
      </c>
      <c r="E147" s="55"/>
      <c r="F147" s="55"/>
      <c r="G147" s="54"/>
      <c r="H147" s="39">
        <v>9.5</v>
      </c>
      <c r="I147" s="40">
        <f>G147*1.095</f>
        <v>0</v>
      </c>
      <c r="J147" s="74">
        <f>C147*G147</f>
        <v>0</v>
      </c>
      <c r="K147" s="41">
        <f>G147*C147*1.095</f>
        <v>0</v>
      </c>
      <c r="M147" s="18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</row>
    <row r="148" spans="1:44" ht="13.35" customHeight="1" x14ac:dyDescent="0.25">
      <c r="A148" s="31" t="s">
        <v>544</v>
      </c>
      <c r="B148" s="32" t="s">
        <v>1202</v>
      </c>
      <c r="C148" s="33">
        <v>40</v>
      </c>
      <c r="D148" s="34" t="s">
        <v>0</v>
      </c>
      <c r="E148" s="55"/>
      <c r="F148" s="55"/>
      <c r="G148" s="54"/>
      <c r="H148" s="39">
        <v>9.5</v>
      </c>
      <c r="I148" s="40">
        <f t="shared" si="26"/>
        <v>0</v>
      </c>
      <c r="J148" s="74">
        <f t="shared" si="27"/>
        <v>0</v>
      </c>
      <c r="K148" s="41">
        <f t="shared" si="28"/>
        <v>0</v>
      </c>
      <c r="M148" s="18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  <row r="149" spans="1:44" ht="13.8" thickBot="1" x14ac:dyDescent="0.3">
      <c r="A149" s="42"/>
      <c r="B149" s="43" t="s">
        <v>6</v>
      </c>
      <c r="C149" s="43"/>
      <c r="D149" s="44"/>
      <c r="E149" s="45"/>
      <c r="F149" s="45"/>
      <c r="G149" s="46"/>
      <c r="H149" s="46"/>
      <c r="I149" s="47"/>
      <c r="J149" s="75">
        <f>SUM(J17:J37)+SUM(J39:J41)+SUM(J45:J89)+SUM(J93:J107)+SUM(J109:J115)+SUM(J117:J137)+SUM(J141)+SUM(J143:J148)</f>
        <v>0</v>
      </c>
      <c r="K149" s="48">
        <f>SUM(K17:K37)+SUM(K39:K41)+SUM(K45:K89)+SUM(K93:K107)+SUM(K109:K115)+SUM(K117:K137)+SUM(K141)+SUM(K143:K148)</f>
        <v>0</v>
      </c>
      <c r="M149" s="18"/>
    </row>
    <row r="150" spans="1:44" x14ac:dyDescent="0.25">
      <c r="A150" s="3"/>
      <c r="D150" s="1"/>
      <c r="E150" s="3"/>
      <c r="F150" s="3"/>
      <c r="G150" s="3"/>
      <c r="H150" s="3"/>
      <c r="I150" s="3"/>
      <c r="J150" s="3"/>
      <c r="K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</row>
    <row r="151" spans="1:44" x14ac:dyDescent="0.25">
      <c r="A151" s="3"/>
      <c r="B151" s="80" t="s">
        <v>51</v>
      </c>
    </row>
    <row r="152" spans="1:44" x14ac:dyDescent="0.25">
      <c r="A152" s="3"/>
      <c r="B152" s="3" t="s">
        <v>1206</v>
      </c>
    </row>
    <row r="153" spans="1:44" x14ac:dyDescent="0.25">
      <c r="A153" s="3"/>
      <c r="B153" s="3" t="s">
        <v>52</v>
      </c>
    </row>
    <row r="154" spans="1:44" x14ac:dyDescent="0.25">
      <c r="A154" s="3"/>
      <c r="B154" s="3" t="s">
        <v>1203</v>
      </c>
    </row>
    <row r="155" spans="1:44" x14ac:dyDescent="0.25">
      <c r="A155" s="3"/>
      <c r="B155" s="3" t="s">
        <v>1204</v>
      </c>
    </row>
    <row r="156" spans="1:44" x14ac:dyDescent="0.25">
      <c r="A156" s="3"/>
      <c r="B156" s="3" t="s">
        <v>1208</v>
      </c>
    </row>
    <row r="157" spans="1:44" x14ac:dyDescent="0.25">
      <c r="A157" s="3"/>
      <c r="B157" s="3" t="s">
        <v>1207</v>
      </c>
    </row>
    <row r="158" spans="1:44" x14ac:dyDescent="0.25">
      <c r="A158" s="3"/>
      <c r="B158" s="3" t="s">
        <v>1205</v>
      </c>
    </row>
    <row r="159" spans="1:44" x14ac:dyDescent="0.25">
      <c r="A159" s="3"/>
      <c r="B159" s="16" t="s">
        <v>1209</v>
      </c>
    </row>
    <row r="160" spans="1:44" x14ac:dyDescent="0.25">
      <c r="A160" s="3"/>
      <c r="B160" s="3" t="s">
        <v>1210</v>
      </c>
    </row>
    <row r="161" spans="1:10" x14ac:dyDescent="0.25">
      <c r="A161" s="3"/>
      <c r="B161" s="3" t="s">
        <v>1211</v>
      </c>
    </row>
    <row r="162" spans="1:10" x14ac:dyDescent="0.25">
      <c r="A162" s="3"/>
      <c r="B162" s="3" t="s">
        <v>1215</v>
      </c>
    </row>
    <row r="163" spans="1:10" ht="13.35" customHeight="1" x14ac:dyDescent="0.25"/>
    <row r="164" spans="1:10" x14ac:dyDescent="0.25">
      <c r="A164" s="3"/>
      <c r="B164" s="3" t="s">
        <v>137</v>
      </c>
      <c r="J164" s="7" t="s">
        <v>138</v>
      </c>
    </row>
    <row r="165" spans="1:10" ht="13.35" customHeight="1" x14ac:dyDescent="0.25"/>
    <row r="166" spans="1:10" ht="13.35" customHeight="1" x14ac:dyDescent="0.25"/>
    <row r="167" spans="1:10" ht="13.35" customHeight="1" x14ac:dyDescent="0.25"/>
    <row r="168" spans="1:10" ht="13.35" customHeight="1" x14ac:dyDescent="0.25"/>
    <row r="169" spans="1:10" ht="13.35" customHeight="1" x14ac:dyDescent="0.25"/>
    <row r="170" spans="1:10" ht="13.35" customHeight="1" x14ac:dyDescent="0.25"/>
    <row r="171" spans="1:10" ht="13.35" customHeight="1" x14ac:dyDescent="0.25"/>
    <row r="172" spans="1:10" ht="13.35" customHeight="1" x14ac:dyDescent="0.25"/>
    <row r="173" spans="1:10" ht="13.35" customHeight="1" x14ac:dyDescent="0.25"/>
    <row r="174" spans="1:10" ht="13.35" customHeight="1" x14ac:dyDescent="0.25"/>
    <row r="175" spans="1:10" ht="13.35" customHeight="1" x14ac:dyDescent="0.25"/>
    <row r="176" spans="1:10" ht="13.35" customHeight="1" x14ac:dyDescent="0.25"/>
    <row r="177" ht="13.35" customHeight="1" x14ac:dyDescent="0.25"/>
    <row r="178" ht="13.35" customHeight="1" x14ac:dyDescent="0.25"/>
    <row r="179" ht="13.35" customHeight="1" x14ac:dyDescent="0.25"/>
    <row r="180" ht="13.35" customHeight="1" x14ac:dyDescent="0.25"/>
    <row r="181" ht="13.35" customHeight="1" x14ac:dyDescent="0.25"/>
    <row r="182" ht="13.35" customHeight="1" x14ac:dyDescent="0.25"/>
    <row r="183" ht="13.35" customHeight="1" x14ac:dyDescent="0.25"/>
    <row r="184" ht="13.35" customHeight="1" x14ac:dyDescent="0.25"/>
    <row r="185" ht="13.35" customHeight="1" x14ac:dyDescent="0.25"/>
    <row r="186" ht="13.35" customHeight="1" x14ac:dyDescent="0.25"/>
    <row r="187" ht="13.35" customHeight="1" x14ac:dyDescent="0.25"/>
    <row r="188" ht="13.35" customHeight="1" x14ac:dyDescent="0.25"/>
    <row r="189" ht="13.35" customHeight="1" x14ac:dyDescent="0.25"/>
  </sheetData>
  <pageMargins left="0.7" right="0.7" top="0.75" bottom="0.75" header="0.3" footer="0.3"/>
  <pageSetup paperSize="9" scale="73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63"/>
  <sheetViews>
    <sheetView workbookViewId="0">
      <selection activeCell="K38" sqref="A1:K38"/>
    </sheetView>
  </sheetViews>
  <sheetFormatPr defaultColWidth="9.109375" defaultRowHeight="13.2" x14ac:dyDescent="0.25"/>
  <cols>
    <col min="1" max="1" width="4.44140625" style="1" bestFit="1" customWidth="1"/>
    <col min="2" max="2" width="51.6640625" style="3" customWidth="1"/>
    <col min="3" max="3" width="12.44140625" style="3" customWidth="1"/>
    <col min="4" max="4" width="6.33203125" style="4" customWidth="1"/>
    <col min="5" max="5" width="32.6640625" style="5" customWidth="1"/>
    <col min="6" max="6" width="8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1067</v>
      </c>
    </row>
    <row r="11" spans="1:44" x14ac:dyDescent="0.25">
      <c r="A11" s="3"/>
      <c r="B11" s="16"/>
      <c r="C11" s="17"/>
    </row>
    <row r="12" spans="1:44" ht="13.8" thickBot="1" x14ac:dyDescent="0.3">
      <c r="B12" s="16"/>
    </row>
    <row r="13" spans="1:44" s="19" customFormat="1" ht="13.35" customHeight="1" x14ac:dyDescent="0.2">
      <c r="A13" s="23" t="s">
        <v>49</v>
      </c>
      <c r="B13" s="24" t="s">
        <v>5</v>
      </c>
      <c r="C13" s="25" t="s">
        <v>25</v>
      </c>
      <c r="D13" s="26" t="s">
        <v>27</v>
      </c>
      <c r="E13" s="49" t="s">
        <v>29</v>
      </c>
      <c r="F13" s="49" t="s">
        <v>559</v>
      </c>
      <c r="G13" s="50" t="s">
        <v>30</v>
      </c>
      <c r="H13" s="35" t="s">
        <v>31</v>
      </c>
      <c r="I13" s="36" t="s">
        <v>30</v>
      </c>
      <c r="J13" s="36" t="s">
        <v>33</v>
      </c>
      <c r="K13" s="76" t="s">
        <v>33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19" customFormat="1" ht="13.35" customHeight="1" x14ac:dyDescent="0.25">
      <c r="A14" s="27" t="s">
        <v>50</v>
      </c>
      <c r="B14" s="28"/>
      <c r="C14" s="29" t="s">
        <v>570</v>
      </c>
      <c r="D14" s="30" t="s">
        <v>28</v>
      </c>
      <c r="E14" s="51" t="s">
        <v>63</v>
      </c>
      <c r="F14" s="51" t="s">
        <v>560</v>
      </c>
      <c r="G14" s="52" t="s">
        <v>47</v>
      </c>
      <c r="H14" s="37" t="s">
        <v>32</v>
      </c>
      <c r="I14" s="38" t="s">
        <v>48</v>
      </c>
      <c r="J14" s="38" t="s">
        <v>59</v>
      </c>
      <c r="K14" s="77" t="s">
        <v>58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s="21" customFormat="1" ht="13.35" customHeight="1" x14ac:dyDescent="0.2">
      <c r="A15" s="57"/>
      <c r="B15" s="58">
        <v>1</v>
      </c>
      <c r="C15" s="59">
        <v>2</v>
      </c>
      <c r="D15" s="60">
        <v>3</v>
      </c>
      <c r="E15" s="60">
        <v>4</v>
      </c>
      <c r="F15" s="60"/>
      <c r="G15" s="61">
        <v>5</v>
      </c>
      <c r="H15" s="61">
        <v>6</v>
      </c>
      <c r="I15" s="59" t="s">
        <v>46</v>
      </c>
      <c r="J15" s="72" t="s">
        <v>60</v>
      </c>
      <c r="K15" s="62" t="s">
        <v>61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1:44" s="21" customFormat="1" ht="13.35" customHeight="1" x14ac:dyDescent="0.2">
      <c r="A16" s="70"/>
      <c r="B16" s="66"/>
      <c r="C16" s="67"/>
      <c r="D16" s="68"/>
      <c r="E16" s="68" t="s">
        <v>566</v>
      </c>
      <c r="F16" s="68"/>
      <c r="G16" s="69"/>
      <c r="H16" s="69"/>
      <c r="I16" s="67"/>
      <c r="J16" s="67"/>
      <c r="K16" s="71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1:44" ht="13.35" customHeight="1" x14ac:dyDescent="0.25">
      <c r="A17" s="31" t="s">
        <v>66</v>
      </c>
      <c r="B17" s="32" t="s">
        <v>1068</v>
      </c>
      <c r="C17" s="33">
        <v>10</v>
      </c>
      <c r="D17" s="34" t="s">
        <v>0</v>
      </c>
      <c r="E17" s="55"/>
      <c r="F17" s="55"/>
      <c r="G17" s="53"/>
      <c r="H17" s="39">
        <v>9.5</v>
      </c>
      <c r="I17" s="40">
        <f t="shared" ref="I17:I21" si="0">G17*1.095</f>
        <v>0</v>
      </c>
      <c r="J17" s="74">
        <f t="shared" ref="J17:J21" si="1">C17*G17</f>
        <v>0</v>
      </c>
      <c r="K17" s="41">
        <f t="shared" ref="K17:K21" si="2">G17*C17*1.095</f>
        <v>0</v>
      </c>
      <c r="M17" s="18"/>
    </row>
    <row r="18" spans="1:44" ht="13.35" customHeight="1" x14ac:dyDescent="0.25">
      <c r="A18" s="31"/>
      <c r="B18" s="32" t="s">
        <v>1071</v>
      </c>
      <c r="C18" s="33">
        <v>1500</v>
      </c>
      <c r="D18" s="34" t="s">
        <v>0</v>
      </c>
      <c r="E18" s="55"/>
      <c r="F18" s="55"/>
      <c r="G18" s="53"/>
      <c r="H18" s="39">
        <v>9.5</v>
      </c>
      <c r="I18" s="40">
        <f t="shared" ref="I18" si="3">G18*1.095</f>
        <v>0</v>
      </c>
      <c r="J18" s="74">
        <f t="shared" ref="J18" si="4">C18*G18</f>
        <v>0</v>
      </c>
      <c r="K18" s="41">
        <f t="shared" si="2"/>
        <v>0</v>
      </c>
      <c r="M18" s="18"/>
    </row>
    <row r="19" spans="1:44" ht="13.35" customHeight="1" x14ac:dyDescent="0.25">
      <c r="A19" s="31" t="s">
        <v>87</v>
      </c>
      <c r="B19" s="32" t="s">
        <v>1069</v>
      </c>
      <c r="C19" s="33">
        <v>40</v>
      </c>
      <c r="D19" s="34" t="s">
        <v>0</v>
      </c>
      <c r="E19" s="55"/>
      <c r="F19" s="55"/>
      <c r="G19" s="53"/>
      <c r="H19" s="39">
        <v>9.5</v>
      </c>
      <c r="I19" s="40">
        <f t="shared" si="0"/>
        <v>0</v>
      </c>
      <c r="J19" s="74">
        <f t="shared" si="1"/>
        <v>0</v>
      </c>
      <c r="K19" s="41">
        <f t="shared" si="2"/>
        <v>0</v>
      </c>
      <c r="M19" s="18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3.35" customHeight="1" x14ac:dyDescent="0.25">
      <c r="A20" s="31" t="s">
        <v>88</v>
      </c>
      <c r="B20" s="32" t="s">
        <v>1070</v>
      </c>
      <c r="C20" s="33">
        <v>10</v>
      </c>
      <c r="D20" s="34" t="s">
        <v>0</v>
      </c>
      <c r="E20" s="55"/>
      <c r="F20" s="55"/>
      <c r="G20" s="53"/>
      <c r="H20" s="39">
        <v>9.5</v>
      </c>
      <c r="I20" s="40">
        <f t="shared" si="0"/>
        <v>0</v>
      </c>
      <c r="J20" s="74">
        <f t="shared" si="1"/>
        <v>0</v>
      </c>
      <c r="K20" s="41">
        <f t="shared" si="2"/>
        <v>0</v>
      </c>
      <c r="M20" s="18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66.599999999999994" customHeight="1" x14ac:dyDescent="0.25">
      <c r="A21" s="31" t="s">
        <v>91</v>
      </c>
      <c r="B21" s="32" t="s">
        <v>1072</v>
      </c>
      <c r="C21" s="33">
        <v>1000</v>
      </c>
      <c r="D21" s="34" t="s">
        <v>0</v>
      </c>
      <c r="E21" s="55"/>
      <c r="F21" s="55"/>
      <c r="G21" s="53"/>
      <c r="H21" s="39">
        <v>9.5</v>
      </c>
      <c r="I21" s="40">
        <f t="shared" si="0"/>
        <v>0</v>
      </c>
      <c r="J21" s="74">
        <f t="shared" si="1"/>
        <v>0</v>
      </c>
      <c r="K21" s="41">
        <f t="shared" si="2"/>
        <v>0</v>
      </c>
      <c r="M21" s="18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3.35" customHeight="1" x14ac:dyDescent="0.25">
      <c r="A22" s="31" t="s">
        <v>97</v>
      </c>
      <c r="B22" s="32" t="s">
        <v>1073</v>
      </c>
      <c r="C22" s="33">
        <v>400</v>
      </c>
      <c r="D22" s="34" t="s">
        <v>0</v>
      </c>
      <c r="E22" s="55"/>
      <c r="F22" s="55"/>
      <c r="G22" s="53"/>
      <c r="H22" s="63">
        <v>9.5</v>
      </c>
      <c r="I22" s="64">
        <f>G22*1.095</f>
        <v>0</v>
      </c>
      <c r="J22" s="73">
        <f>C22*G22</f>
        <v>0</v>
      </c>
      <c r="K22" s="65">
        <f>G22*C22*1.095</f>
        <v>0</v>
      </c>
      <c r="M22" s="18"/>
    </row>
    <row r="23" spans="1:44" ht="13.8" thickBot="1" x14ac:dyDescent="0.3">
      <c r="A23" s="42"/>
      <c r="B23" s="43" t="s">
        <v>6</v>
      </c>
      <c r="C23" s="43"/>
      <c r="D23" s="44"/>
      <c r="E23" s="45"/>
      <c r="F23" s="45"/>
      <c r="G23" s="46"/>
      <c r="H23" s="46"/>
      <c r="I23" s="47"/>
      <c r="J23" s="75">
        <f>SUM(J17:J22)</f>
        <v>0</v>
      </c>
      <c r="K23" s="48">
        <f>SUM(K17:K22)</f>
        <v>0</v>
      </c>
      <c r="M23" s="18"/>
    </row>
    <row r="24" spans="1:44" x14ac:dyDescent="0.25">
      <c r="A24" s="3"/>
      <c r="D24" s="1"/>
      <c r="E24" s="3"/>
      <c r="F24" s="3"/>
      <c r="G24" s="3"/>
      <c r="H24" s="3"/>
      <c r="I24" s="3"/>
      <c r="J24" s="3"/>
      <c r="K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25">
      <c r="A25" s="3"/>
      <c r="B25" s="80" t="s">
        <v>51</v>
      </c>
    </row>
    <row r="26" spans="1:44" x14ac:dyDescent="0.25">
      <c r="A26" s="3"/>
      <c r="B26" s="3" t="s">
        <v>1206</v>
      </c>
    </row>
    <row r="27" spans="1:44" x14ac:dyDescent="0.25">
      <c r="A27" s="3"/>
      <c r="B27" s="3" t="s">
        <v>52</v>
      </c>
    </row>
    <row r="28" spans="1:44" x14ac:dyDescent="0.25">
      <c r="A28" s="3"/>
      <c r="B28" s="3" t="s">
        <v>1203</v>
      </c>
    </row>
    <row r="29" spans="1:44" x14ac:dyDescent="0.25">
      <c r="A29" s="3"/>
      <c r="B29" s="3" t="s">
        <v>1204</v>
      </c>
    </row>
    <row r="30" spans="1:44" x14ac:dyDescent="0.25">
      <c r="A30" s="3"/>
      <c r="B30" s="3" t="s">
        <v>1208</v>
      </c>
    </row>
    <row r="31" spans="1:44" x14ac:dyDescent="0.25">
      <c r="A31" s="3"/>
      <c r="B31" s="3" t="s">
        <v>1207</v>
      </c>
    </row>
    <row r="32" spans="1:44" x14ac:dyDescent="0.25">
      <c r="A32" s="3"/>
      <c r="B32" s="3" t="s">
        <v>1205</v>
      </c>
    </row>
    <row r="33" spans="1:10" x14ac:dyDescent="0.25">
      <c r="A33" s="3"/>
      <c r="B33" s="16" t="s">
        <v>1213</v>
      </c>
    </row>
    <row r="34" spans="1:10" x14ac:dyDescent="0.25">
      <c r="A34" s="3"/>
      <c r="B34" s="3" t="s">
        <v>1214</v>
      </c>
    </row>
    <row r="35" spans="1:10" x14ac:dyDescent="0.25">
      <c r="A35" s="3"/>
      <c r="B35" s="3" t="s">
        <v>1211</v>
      </c>
    </row>
    <row r="36" spans="1:10" ht="13.35" customHeight="1" x14ac:dyDescent="0.25">
      <c r="B36" s="3" t="s">
        <v>1212</v>
      </c>
    </row>
    <row r="37" spans="1:10" ht="13.35" customHeight="1" x14ac:dyDescent="0.25"/>
    <row r="38" spans="1:10" x14ac:dyDescent="0.25">
      <c r="A38" s="3"/>
      <c r="B38" s="3" t="s">
        <v>137</v>
      </c>
      <c r="J38" s="7" t="s">
        <v>138</v>
      </c>
    </row>
    <row r="39" spans="1:10" ht="13.35" customHeight="1" x14ac:dyDescent="0.25"/>
    <row r="40" spans="1:10" ht="13.35" customHeight="1" x14ac:dyDescent="0.25"/>
    <row r="41" spans="1:10" ht="13.35" customHeight="1" x14ac:dyDescent="0.25"/>
    <row r="42" spans="1:10" ht="13.35" customHeight="1" x14ac:dyDescent="0.25"/>
    <row r="43" spans="1:10" ht="13.35" customHeight="1" x14ac:dyDescent="0.25"/>
    <row r="44" spans="1:10" ht="13.35" customHeight="1" x14ac:dyDescent="0.25"/>
    <row r="45" spans="1:10" ht="13.35" customHeight="1" x14ac:dyDescent="0.25"/>
    <row r="46" spans="1:10" ht="13.35" customHeight="1" x14ac:dyDescent="0.25"/>
    <row r="47" spans="1:10" ht="13.35" customHeight="1" x14ac:dyDescent="0.25"/>
    <row r="48" spans="1:10" ht="13.35" customHeight="1" x14ac:dyDescent="0.25"/>
    <row r="49" ht="13.35" customHeight="1" x14ac:dyDescent="0.25"/>
    <row r="50" ht="13.35" customHeight="1" x14ac:dyDescent="0.25"/>
    <row r="51" ht="13.35" customHeight="1" x14ac:dyDescent="0.25"/>
    <row r="52" ht="13.35" customHeight="1" x14ac:dyDescent="0.25"/>
    <row r="53" ht="13.35" customHeight="1" x14ac:dyDescent="0.25"/>
    <row r="54" ht="13.35" customHeight="1" x14ac:dyDescent="0.25"/>
    <row r="55" ht="13.35" customHeight="1" x14ac:dyDescent="0.25"/>
    <row r="56" ht="13.35" customHeight="1" x14ac:dyDescent="0.25"/>
    <row r="57" ht="13.35" customHeight="1" x14ac:dyDescent="0.25"/>
    <row r="58" ht="13.35" customHeight="1" x14ac:dyDescent="0.25"/>
    <row r="59" ht="13.35" customHeight="1" x14ac:dyDescent="0.25"/>
    <row r="60" ht="13.35" customHeight="1" x14ac:dyDescent="0.25"/>
    <row r="61" ht="13.35" customHeight="1" x14ac:dyDescent="0.25"/>
    <row r="62" ht="13.35" customHeight="1" x14ac:dyDescent="0.25"/>
    <row r="63" ht="13.35" customHeight="1" x14ac:dyDescent="0.25"/>
  </sheetData>
  <pageMargins left="0.7" right="0.7" top="0.75" bottom="0.75" header="0.3" footer="0.3"/>
  <pageSetup paperSize="9" scale="7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165"/>
  <sheetViews>
    <sheetView zoomScale="110" zoomScaleNormal="110" zoomScaleSheetLayoutView="107" workbookViewId="0">
      <selection activeCell="C26" sqref="C26"/>
    </sheetView>
  </sheetViews>
  <sheetFormatPr defaultColWidth="9.109375" defaultRowHeight="13.2" x14ac:dyDescent="0.25"/>
  <cols>
    <col min="1" max="1" width="4.44140625" style="1" bestFit="1" customWidth="1"/>
    <col min="2" max="2" width="34" style="3" customWidth="1"/>
    <col min="3" max="3" width="7.8867187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09375" style="3"/>
    <col min="17" max="43" width="9.109375" style="8"/>
    <col min="44" max="16384" width="9.109375" style="3"/>
  </cols>
  <sheetData>
    <row r="1" spans="1:43" x14ac:dyDescent="0.25">
      <c r="B1" s="2"/>
      <c r="J1" s="7" t="s">
        <v>562</v>
      </c>
    </row>
    <row r="2" spans="1:43" x14ac:dyDescent="0.25">
      <c r="B2" s="2" t="s">
        <v>34</v>
      </c>
      <c r="F2" s="2" t="s">
        <v>40</v>
      </c>
    </row>
    <row r="3" spans="1:43" x14ac:dyDescent="0.25">
      <c r="B3" s="9" t="s">
        <v>35</v>
      </c>
      <c r="C3" s="10"/>
      <c r="D3" s="11"/>
      <c r="F3" s="12" t="s">
        <v>41</v>
      </c>
    </row>
    <row r="4" spans="1:43" x14ac:dyDescent="0.25">
      <c r="B4" s="13" t="s">
        <v>36</v>
      </c>
      <c r="C4" s="14"/>
      <c r="D4" s="15"/>
      <c r="F4" s="12" t="s">
        <v>42</v>
      </c>
    </row>
    <row r="5" spans="1:43" x14ac:dyDescent="0.25">
      <c r="B5" s="13" t="s">
        <v>37</v>
      </c>
      <c r="C5" s="14"/>
      <c r="D5" s="15"/>
      <c r="F5" s="12" t="s">
        <v>43</v>
      </c>
    </row>
    <row r="6" spans="1:43" x14ac:dyDescent="0.25">
      <c r="B6" s="13" t="s">
        <v>38</v>
      </c>
      <c r="C6" s="14"/>
      <c r="D6" s="15"/>
      <c r="F6" s="12" t="s">
        <v>44</v>
      </c>
    </row>
    <row r="7" spans="1:43" x14ac:dyDescent="0.25">
      <c r="B7" s="13" t="s">
        <v>39</v>
      </c>
      <c r="C7" s="14"/>
      <c r="D7" s="15"/>
      <c r="F7" s="12" t="s">
        <v>45</v>
      </c>
    </row>
    <row r="8" spans="1:43" x14ac:dyDescent="0.25">
      <c r="B8" s="2"/>
    </row>
    <row r="9" spans="1:43" x14ac:dyDescent="0.25">
      <c r="B9" s="16"/>
      <c r="C9" s="16" t="s">
        <v>563</v>
      </c>
    </row>
    <row r="10" spans="1:43" x14ac:dyDescent="0.25">
      <c r="A10" s="3"/>
      <c r="B10" s="16"/>
      <c r="C10" s="17" t="s">
        <v>1088</v>
      </c>
    </row>
    <row r="11" spans="1:43" ht="13.8" thickBot="1" x14ac:dyDescent="0.3"/>
    <row r="12" spans="1:43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50" t="s">
        <v>30</v>
      </c>
      <c r="G12" s="35" t="s">
        <v>31</v>
      </c>
      <c r="H12" s="36" t="s">
        <v>30</v>
      </c>
      <c r="I12" s="36" t="s">
        <v>33</v>
      </c>
      <c r="J12" s="76" t="s">
        <v>33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2" t="s">
        <v>47</v>
      </c>
      <c r="G13" s="37" t="s">
        <v>32</v>
      </c>
      <c r="H13" s="38" t="s">
        <v>48</v>
      </c>
      <c r="I13" s="38" t="s">
        <v>59</v>
      </c>
      <c r="J13" s="77" t="s">
        <v>58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1">
        <v>5</v>
      </c>
      <c r="G14" s="82">
        <v>6</v>
      </c>
      <c r="H14" s="84" t="s">
        <v>46</v>
      </c>
      <c r="I14" s="85" t="s">
        <v>60</v>
      </c>
      <c r="J14" s="86" t="s">
        <v>61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ht="13.35" customHeight="1" x14ac:dyDescent="0.25">
      <c r="A15" s="31" t="s">
        <v>66</v>
      </c>
      <c r="B15" s="32" t="s">
        <v>251</v>
      </c>
      <c r="C15" s="33">
        <v>100</v>
      </c>
      <c r="D15" s="34" t="s">
        <v>0</v>
      </c>
      <c r="E15" s="55"/>
      <c r="F15" s="53"/>
      <c r="G15" s="63">
        <v>9.5</v>
      </c>
      <c r="H15" s="64">
        <f t="shared" ref="H15:H52" si="0">F15*1.095</f>
        <v>0</v>
      </c>
      <c r="I15" s="73">
        <f t="shared" ref="I15:I52" si="1">C15*F15</f>
        <v>0</v>
      </c>
      <c r="J15" s="40">
        <f t="shared" ref="J15:J52" si="2">F15*C15*1.095</f>
        <v>0</v>
      </c>
      <c r="L15" s="18"/>
    </row>
    <row r="16" spans="1:43" ht="13.35" customHeight="1" x14ac:dyDescent="0.25">
      <c r="A16" s="31" t="s">
        <v>67</v>
      </c>
      <c r="B16" s="32" t="s">
        <v>252</v>
      </c>
      <c r="C16" s="33">
        <v>20</v>
      </c>
      <c r="D16" s="34" t="s">
        <v>0</v>
      </c>
      <c r="E16" s="55"/>
      <c r="F16" s="53"/>
      <c r="G16" s="63">
        <v>9.5</v>
      </c>
      <c r="H16" s="64">
        <f t="shared" si="0"/>
        <v>0</v>
      </c>
      <c r="I16" s="73">
        <f t="shared" si="1"/>
        <v>0</v>
      </c>
      <c r="J16" s="64">
        <f t="shared" si="2"/>
        <v>0</v>
      </c>
      <c r="L16" s="18"/>
    </row>
    <row r="17" spans="1:43" ht="16.649999999999999" customHeight="1" x14ac:dyDescent="0.25">
      <c r="A17" s="31" t="s">
        <v>68</v>
      </c>
      <c r="B17" s="83" t="s">
        <v>741</v>
      </c>
      <c r="C17" s="56">
        <v>50</v>
      </c>
      <c r="D17" s="34" t="s">
        <v>0</v>
      </c>
      <c r="E17" s="55"/>
      <c r="F17" s="53"/>
      <c r="G17" s="63">
        <v>9.5</v>
      </c>
      <c r="H17" s="64">
        <f t="shared" si="0"/>
        <v>0</v>
      </c>
      <c r="I17" s="73">
        <f t="shared" si="1"/>
        <v>0</v>
      </c>
      <c r="J17" s="64">
        <f t="shared" si="2"/>
        <v>0</v>
      </c>
      <c r="L17" s="18"/>
    </row>
    <row r="18" spans="1:43" ht="12" customHeight="1" x14ac:dyDescent="0.25">
      <c r="A18" s="31" t="s">
        <v>69</v>
      </c>
      <c r="B18" s="32" t="s">
        <v>166</v>
      </c>
      <c r="C18" s="33">
        <v>50</v>
      </c>
      <c r="D18" s="34" t="s">
        <v>0</v>
      </c>
      <c r="E18" s="55"/>
      <c r="F18" s="53"/>
      <c r="G18" s="63">
        <v>9.5</v>
      </c>
      <c r="H18" s="64">
        <f t="shared" si="0"/>
        <v>0</v>
      </c>
      <c r="I18" s="73">
        <f t="shared" si="1"/>
        <v>0</v>
      </c>
      <c r="J18" s="64">
        <f t="shared" si="2"/>
        <v>0</v>
      </c>
      <c r="L18" s="18"/>
    </row>
    <row r="19" spans="1:43" ht="13.35" customHeight="1" x14ac:dyDescent="0.25">
      <c r="A19" s="31" t="s">
        <v>70</v>
      </c>
      <c r="B19" s="32" t="s">
        <v>167</v>
      </c>
      <c r="C19" s="33">
        <v>10</v>
      </c>
      <c r="D19" s="34" t="s">
        <v>0</v>
      </c>
      <c r="E19" s="55"/>
      <c r="F19" s="53"/>
      <c r="G19" s="63">
        <v>9.5</v>
      </c>
      <c r="H19" s="64">
        <f t="shared" si="0"/>
        <v>0</v>
      </c>
      <c r="I19" s="73">
        <f t="shared" si="1"/>
        <v>0</v>
      </c>
      <c r="J19" s="64">
        <f t="shared" si="2"/>
        <v>0</v>
      </c>
      <c r="L19" s="18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13.35" customHeight="1" x14ac:dyDescent="0.25">
      <c r="A20" s="31" t="s">
        <v>71</v>
      </c>
      <c r="B20" s="32" t="s">
        <v>744</v>
      </c>
      <c r="C20" s="33">
        <v>20</v>
      </c>
      <c r="D20" s="34" t="s">
        <v>0</v>
      </c>
      <c r="E20" s="55"/>
      <c r="F20" s="53"/>
      <c r="G20" s="63">
        <v>9.5</v>
      </c>
      <c r="H20" s="64">
        <f t="shared" si="0"/>
        <v>0</v>
      </c>
      <c r="I20" s="73">
        <f t="shared" si="1"/>
        <v>0</v>
      </c>
      <c r="J20" s="64">
        <f t="shared" si="2"/>
        <v>0</v>
      </c>
      <c r="L20" s="18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13.35" customHeight="1" x14ac:dyDescent="0.25">
      <c r="A21" s="89" t="s">
        <v>72</v>
      </c>
      <c r="B21" s="90" t="s">
        <v>802</v>
      </c>
      <c r="C21" s="91">
        <v>500</v>
      </c>
      <c r="D21" s="92" t="s">
        <v>152</v>
      </c>
      <c r="E21" s="119"/>
      <c r="F21" s="94"/>
      <c r="G21" s="63">
        <v>9.5</v>
      </c>
      <c r="H21" s="64">
        <f t="shared" si="0"/>
        <v>0</v>
      </c>
      <c r="I21" s="73">
        <f t="shared" si="1"/>
        <v>0</v>
      </c>
      <c r="J21" s="64">
        <f t="shared" si="2"/>
        <v>0</v>
      </c>
      <c r="L21" s="18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13.35" customHeight="1" x14ac:dyDescent="0.25">
      <c r="A22" s="89" t="s">
        <v>73</v>
      </c>
      <c r="B22" s="90" t="s">
        <v>803</v>
      </c>
      <c r="C22" s="91">
        <v>300</v>
      </c>
      <c r="D22" s="92" t="s">
        <v>152</v>
      </c>
      <c r="E22" s="119"/>
      <c r="F22" s="94"/>
      <c r="G22" s="63">
        <v>9.5</v>
      </c>
      <c r="H22" s="64">
        <f t="shared" si="0"/>
        <v>0</v>
      </c>
      <c r="I22" s="73">
        <f t="shared" si="1"/>
        <v>0</v>
      </c>
      <c r="J22" s="64">
        <f t="shared" si="2"/>
        <v>0</v>
      </c>
      <c r="L22" s="18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13.35" customHeight="1" x14ac:dyDescent="0.25">
      <c r="A23" s="31" t="s">
        <v>74</v>
      </c>
      <c r="B23" s="32" t="s">
        <v>174</v>
      </c>
      <c r="C23" s="33">
        <v>200</v>
      </c>
      <c r="D23" s="34" t="s">
        <v>0</v>
      </c>
      <c r="E23" s="55"/>
      <c r="F23" s="53"/>
      <c r="G23" s="63">
        <v>9.5</v>
      </c>
      <c r="H23" s="64">
        <f t="shared" si="0"/>
        <v>0</v>
      </c>
      <c r="I23" s="73">
        <f t="shared" si="1"/>
        <v>0</v>
      </c>
      <c r="J23" s="64">
        <f t="shared" si="2"/>
        <v>0</v>
      </c>
      <c r="L23" s="18"/>
    </row>
    <row r="24" spans="1:43" ht="13.35" customHeight="1" x14ac:dyDescent="0.25">
      <c r="A24" s="31" t="s">
        <v>75</v>
      </c>
      <c r="B24" s="32" t="s">
        <v>587</v>
      </c>
      <c r="C24" s="33">
        <v>40</v>
      </c>
      <c r="D24" s="34" t="s">
        <v>0</v>
      </c>
      <c r="E24" s="55"/>
      <c r="F24" s="53"/>
      <c r="G24" s="63">
        <v>9.5</v>
      </c>
      <c r="H24" s="64">
        <f t="shared" si="0"/>
        <v>0</v>
      </c>
      <c r="I24" s="73">
        <f t="shared" si="1"/>
        <v>0</v>
      </c>
      <c r="J24" s="64">
        <f t="shared" si="2"/>
        <v>0</v>
      </c>
      <c r="L24" s="18"/>
    </row>
    <row r="25" spans="1:43" ht="25.95" customHeight="1" x14ac:dyDescent="0.25">
      <c r="A25" s="31" t="s">
        <v>76</v>
      </c>
      <c r="B25" s="32" t="s">
        <v>876</v>
      </c>
      <c r="C25" s="33">
        <v>20</v>
      </c>
      <c r="D25" s="34" t="s">
        <v>0</v>
      </c>
      <c r="E25" s="55"/>
      <c r="F25" s="53"/>
      <c r="G25" s="63">
        <v>9.5</v>
      </c>
      <c r="H25" s="64">
        <f t="shared" si="0"/>
        <v>0</v>
      </c>
      <c r="I25" s="73">
        <f t="shared" si="1"/>
        <v>0</v>
      </c>
      <c r="J25" s="64">
        <f t="shared" si="2"/>
        <v>0</v>
      </c>
      <c r="L25" s="18"/>
    </row>
    <row r="26" spans="1:43" ht="13.35" customHeight="1" x14ac:dyDescent="0.25">
      <c r="A26" s="31" t="s">
        <v>77</v>
      </c>
      <c r="B26" s="32" t="s">
        <v>748</v>
      </c>
      <c r="C26" s="33">
        <v>40</v>
      </c>
      <c r="D26" s="34" t="s">
        <v>152</v>
      </c>
      <c r="E26" s="55"/>
      <c r="F26" s="53"/>
      <c r="G26" s="63">
        <v>9.5</v>
      </c>
      <c r="H26" s="64">
        <f t="shared" si="0"/>
        <v>0</v>
      </c>
      <c r="I26" s="73">
        <f t="shared" si="1"/>
        <v>0</v>
      </c>
      <c r="J26" s="64">
        <f t="shared" si="2"/>
        <v>0</v>
      </c>
      <c r="L26" s="18"/>
    </row>
    <row r="27" spans="1:43" ht="13.35" customHeight="1" x14ac:dyDescent="0.25">
      <c r="A27" s="31"/>
      <c r="B27" s="32" t="s">
        <v>1048</v>
      </c>
      <c r="C27" s="33">
        <v>20</v>
      </c>
      <c r="D27" s="34" t="s">
        <v>152</v>
      </c>
      <c r="E27" s="55"/>
      <c r="F27" s="53"/>
      <c r="G27" s="63">
        <v>9.5</v>
      </c>
      <c r="H27" s="64">
        <f t="shared" ref="H27:H28" si="3">F27*1.095</f>
        <v>0</v>
      </c>
      <c r="I27" s="73">
        <f t="shared" si="1"/>
        <v>0</v>
      </c>
      <c r="J27" s="64">
        <f t="shared" si="2"/>
        <v>0</v>
      </c>
      <c r="L27" s="18"/>
    </row>
    <row r="28" spans="1:43" ht="13.35" customHeight="1" x14ac:dyDescent="0.25">
      <c r="A28" s="31" t="s">
        <v>78</v>
      </c>
      <c r="B28" s="32" t="s">
        <v>172</v>
      </c>
      <c r="C28" s="33">
        <v>400</v>
      </c>
      <c r="D28" s="34" t="s">
        <v>0</v>
      </c>
      <c r="E28" s="55"/>
      <c r="F28" s="53"/>
      <c r="G28" s="63">
        <v>9.5</v>
      </c>
      <c r="H28" s="64">
        <f t="shared" si="3"/>
        <v>0</v>
      </c>
      <c r="I28" s="73">
        <f t="shared" si="1"/>
        <v>0</v>
      </c>
      <c r="J28" s="64">
        <f t="shared" si="2"/>
        <v>0</v>
      </c>
      <c r="L28" s="18"/>
    </row>
    <row r="29" spans="1:43" ht="13.35" customHeight="1" x14ac:dyDescent="0.25">
      <c r="A29" s="31" t="s">
        <v>79</v>
      </c>
      <c r="B29" s="32" t="s">
        <v>173</v>
      </c>
      <c r="C29" s="33">
        <v>100</v>
      </c>
      <c r="D29" s="34" t="s">
        <v>0</v>
      </c>
      <c r="E29" s="55"/>
      <c r="F29" s="53"/>
      <c r="G29" s="63">
        <v>9.5</v>
      </c>
      <c r="H29" s="64">
        <f t="shared" si="0"/>
        <v>0</v>
      </c>
      <c r="I29" s="73">
        <f t="shared" si="1"/>
        <v>0</v>
      </c>
      <c r="J29" s="64">
        <f t="shared" si="2"/>
        <v>0</v>
      </c>
      <c r="L29" s="18"/>
    </row>
    <row r="30" spans="1:43" ht="13.35" customHeight="1" x14ac:dyDescent="0.25">
      <c r="A30" s="31" t="s">
        <v>80</v>
      </c>
      <c r="B30" s="32" t="s">
        <v>170</v>
      </c>
      <c r="C30" s="33">
        <v>100</v>
      </c>
      <c r="D30" s="34" t="s">
        <v>0</v>
      </c>
      <c r="E30" s="55"/>
      <c r="F30" s="53"/>
      <c r="G30" s="63">
        <v>9.5</v>
      </c>
      <c r="H30" s="64">
        <f t="shared" si="0"/>
        <v>0</v>
      </c>
      <c r="I30" s="73">
        <f t="shared" si="1"/>
        <v>0</v>
      </c>
      <c r="J30" s="64">
        <f t="shared" si="2"/>
        <v>0</v>
      </c>
      <c r="L30" s="18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13.35" customHeight="1" x14ac:dyDescent="0.25">
      <c r="A31" s="31" t="s">
        <v>81</v>
      </c>
      <c r="B31" s="32" t="s">
        <v>171</v>
      </c>
      <c r="C31" s="33">
        <v>30</v>
      </c>
      <c r="D31" s="34" t="s">
        <v>0</v>
      </c>
      <c r="E31" s="55"/>
      <c r="F31" s="53"/>
      <c r="G31" s="63">
        <v>9.5</v>
      </c>
      <c r="H31" s="64">
        <f t="shared" si="0"/>
        <v>0</v>
      </c>
      <c r="I31" s="73">
        <f t="shared" si="1"/>
        <v>0</v>
      </c>
      <c r="J31" s="64">
        <f t="shared" si="2"/>
        <v>0</v>
      </c>
      <c r="L31" s="18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13.35" customHeight="1" x14ac:dyDescent="0.25">
      <c r="A32" s="31" t="s">
        <v>82</v>
      </c>
      <c r="B32" s="32" t="s">
        <v>742</v>
      </c>
      <c r="C32" s="56">
        <v>200</v>
      </c>
      <c r="D32" s="34" t="s">
        <v>0</v>
      </c>
      <c r="E32" s="55"/>
      <c r="F32" s="53"/>
      <c r="G32" s="63">
        <v>9.5</v>
      </c>
      <c r="H32" s="64">
        <f t="shared" si="0"/>
        <v>0</v>
      </c>
      <c r="I32" s="73">
        <f t="shared" si="1"/>
        <v>0</v>
      </c>
      <c r="J32" s="64">
        <f t="shared" si="2"/>
        <v>0</v>
      </c>
      <c r="L32" s="18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28.2" customHeight="1" x14ac:dyDescent="0.25">
      <c r="A33" s="31" t="s">
        <v>83</v>
      </c>
      <c r="B33" s="32" t="s">
        <v>868</v>
      </c>
      <c r="C33" s="33">
        <v>20</v>
      </c>
      <c r="D33" s="34" t="s">
        <v>0</v>
      </c>
      <c r="E33" s="55"/>
      <c r="F33" s="53"/>
      <c r="G33" s="63">
        <v>9.5</v>
      </c>
      <c r="H33" s="64">
        <f t="shared" si="0"/>
        <v>0</v>
      </c>
      <c r="I33" s="73">
        <f t="shared" si="1"/>
        <v>0</v>
      </c>
      <c r="J33" s="64">
        <f t="shared" si="2"/>
        <v>0</v>
      </c>
      <c r="L33" s="18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13.35" customHeight="1" x14ac:dyDescent="0.25">
      <c r="A34" s="31" t="s">
        <v>84</v>
      </c>
      <c r="B34" s="32" t="s">
        <v>169</v>
      </c>
      <c r="C34" s="33">
        <v>1000</v>
      </c>
      <c r="D34" s="34" t="s">
        <v>0</v>
      </c>
      <c r="E34" s="55"/>
      <c r="F34" s="53"/>
      <c r="G34" s="63">
        <v>9.5</v>
      </c>
      <c r="H34" s="64">
        <f t="shared" si="0"/>
        <v>0</v>
      </c>
      <c r="I34" s="73">
        <f t="shared" si="1"/>
        <v>0</v>
      </c>
      <c r="J34" s="64">
        <f t="shared" si="2"/>
        <v>0</v>
      </c>
      <c r="L34" s="18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14.4" customHeight="1" x14ac:dyDescent="0.25">
      <c r="A35" s="31" t="s">
        <v>85</v>
      </c>
      <c r="B35" s="32" t="s">
        <v>869</v>
      </c>
      <c r="C35" s="56">
        <v>50</v>
      </c>
      <c r="D35" s="34" t="s">
        <v>0</v>
      </c>
      <c r="E35" s="55"/>
      <c r="F35" s="53"/>
      <c r="G35" s="63">
        <v>9.5</v>
      </c>
      <c r="H35" s="64">
        <f t="shared" si="0"/>
        <v>0</v>
      </c>
      <c r="I35" s="73">
        <f t="shared" si="1"/>
        <v>0</v>
      </c>
      <c r="J35" s="64">
        <f t="shared" si="2"/>
        <v>0</v>
      </c>
      <c r="L35" s="18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ht="12" customHeight="1" x14ac:dyDescent="0.25">
      <c r="A36" s="31" t="s">
        <v>86</v>
      </c>
      <c r="B36" s="32" t="s">
        <v>329</v>
      </c>
      <c r="C36" s="56">
        <v>50</v>
      </c>
      <c r="D36" s="34" t="s">
        <v>0</v>
      </c>
      <c r="E36" s="55"/>
      <c r="F36" s="53"/>
      <c r="G36" s="63">
        <v>9.5</v>
      </c>
      <c r="H36" s="64">
        <f>F36*1.095</f>
        <v>0</v>
      </c>
      <c r="I36" s="73">
        <f>C36*F36</f>
        <v>0</v>
      </c>
      <c r="J36" s="64">
        <f>F36*C36*1.095</f>
        <v>0</v>
      </c>
      <c r="L36" s="18"/>
    </row>
    <row r="37" spans="1:43" ht="13.35" customHeight="1" x14ac:dyDescent="0.25">
      <c r="A37" s="31" t="s">
        <v>87</v>
      </c>
      <c r="B37" s="32" t="s">
        <v>330</v>
      </c>
      <c r="C37" s="56">
        <v>50</v>
      </c>
      <c r="D37" s="34" t="s">
        <v>0</v>
      </c>
      <c r="E37" s="55"/>
      <c r="F37" s="53"/>
      <c r="G37" s="63">
        <v>9.5</v>
      </c>
      <c r="H37" s="64">
        <f>F37*1.095</f>
        <v>0</v>
      </c>
      <c r="I37" s="73">
        <f>C37*F37</f>
        <v>0</v>
      </c>
      <c r="J37" s="64">
        <f>F37*C37*1.095</f>
        <v>0</v>
      </c>
      <c r="L37" s="18"/>
    </row>
    <row r="38" spans="1:43" ht="13.35" customHeight="1" x14ac:dyDescent="0.25">
      <c r="A38" s="31" t="s">
        <v>88</v>
      </c>
      <c r="B38" s="32" t="s">
        <v>168</v>
      </c>
      <c r="C38" s="33">
        <v>700</v>
      </c>
      <c r="D38" s="34" t="s">
        <v>0</v>
      </c>
      <c r="E38" s="55"/>
      <c r="F38" s="53"/>
      <c r="G38" s="63">
        <v>9.5</v>
      </c>
      <c r="H38" s="64">
        <f t="shared" si="0"/>
        <v>0</v>
      </c>
      <c r="I38" s="73">
        <f t="shared" si="1"/>
        <v>0</v>
      </c>
      <c r="J38" s="64">
        <f t="shared" si="2"/>
        <v>0</v>
      </c>
      <c r="L38" s="18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ht="25.95" customHeight="1" thickBot="1" x14ac:dyDescent="0.3">
      <c r="A39" s="31" t="s">
        <v>89</v>
      </c>
      <c r="B39" s="32" t="s">
        <v>870</v>
      </c>
      <c r="C39" s="33">
        <v>350</v>
      </c>
      <c r="D39" s="34" t="s">
        <v>0</v>
      </c>
      <c r="E39" s="55"/>
      <c r="F39" s="53"/>
      <c r="G39" s="63">
        <v>9.5</v>
      </c>
      <c r="H39" s="64">
        <f t="shared" si="0"/>
        <v>0</v>
      </c>
      <c r="I39" s="73">
        <f t="shared" si="1"/>
        <v>0</v>
      </c>
      <c r="J39" s="64">
        <f t="shared" si="2"/>
        <v>0</v>
      </c>
      <c r="L39" s="18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s="19" customFormat="1" ht="13.35" customHeight="1" x14ac:dyDescent="0.2">
      <c r="A40" s="23" t="s">
        <v>49</v>
      </c>
      <c r="B40" s="24" t="s">
        <v>5</v>
      </c>
      <c r="C40" s="25" t="s">
        <v>25</v>
      </c>
      <c r="D40" s="26" t="s">
        <v>27</v>
      </c>
      <c r="E40" s="49" t="s">
        <v>29</v>
      </c>
      <c r="F40" s="50" t="s">
        <v>30</v>
      </c>
      <c r="G40" s="35" t="s">
        <v>31</v>
      </c>
      <c r="H40" s="36" t="s">
        <v>30</v>
      </c>
      <c r="I40" s="36" t="s">
        <v>33</v>
      </c>
      <c r="J40" s="76" t="s">
        <v>33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</row>
    <row r="41" spans="1:43" s="19" customFormat="1" ht="13.35" customHeight="1" x14ac:dyDescent="0.25">
      <c r="A41" s="27" t="s">
        <v>50</v>
      </c>
      <c r="B41" s="28"/>
      <c r="C41" s="29" t="s">
        <v>26</v>
      </c>
      <c r="D41" s="30" t="s">
        <v>28</v>
      </c>
      <c r="E41" s="51" t="s">
        <v>63</v>
      </c>
      <c r="F41" s="52" t="s">
        <v>47</v>
      </c>
      <c r="G41" s="37" t="s">
        <v>32</v>
      </c>
      <c r="H41" s="38" t="s">
        <v>48</v>
      </c>
      <c r="I41" s="38" t="s">
        <v>59</v>
      </c>
      <c r="J41" s="77" t="s">
        <v>58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</row>
    <row r="42" spans="1:43" s="21" customFormat="1" ht="13.35" customHeight="1" x14ac:dyDescent="0.2">
      <c r="A42" s="57"/>
      <c r="B42" s="58">
        <v>1</v>
      </c>
      <c r="C42" s="59">
        <v>2</v>
      </c>
      <c r="D42" s="60">
        <v>3</v>
      </c>
      <c r="E42" s="60">
        <v>4</v>
      </c>
      <c r="F42" s="61">
        <v>5</v>
      </c>
      <c r="G42" s="82">
        <v>6</v>
      </c>
      <c r="H42" s="84" t="s">
        <v>46</v>
      </c>
      <c r="I42" s="85" t="s">
        <v>60</v>
      </c>
      <c r="J42" s="86" t="s">
        <v>61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</row>
    <row r="43" spans="1:43" ht="27.6" customHeight="1" x14ac:dyDescent="0.25">
      <c r="A43" s="31" t="s">
        <v>90</v>
      </c>
      <c r="B43" s="32" t="s">
        <v>875</v>
      </c>
      <c r="C43" s="33">
        <v>50</v>
      </c>
      <c r="D43" s="34" t="s">
        <v>0</v>
      </c>
      <c r="E43" s="55"/>
      <c r="F43" s="53"/>
      <c r="G43" s="63">
        <v>9.5</v>
      </c>
      <c r="H43" s="64">
        <f>F43*1.095</f>
        <v>0</v>
      </c>
      <c r="I43" s="73">
        <f>C43*F43</f>
        <v>0</v>
      </c>
      <c r="J43" s="64">
        <f>F43*C43*1.095</f>
        <v>0</v>
      </c>
      <c r="L43" s="18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s="123" customFormat="1" ht="13.35" customHeight="1" x14ac:dyDescent="0.25">
      <c r="A44" s="31" t="s">
        <v>91</v>
      </c>
      <c r="B44" s="32" t="s">
        <v>329</v>
      </c>
      <c r="C44" s="33">
        <v>250</v>
      </c>
      <c r="D44" s="34" t="s">
        <v>0</v>
      </c>
      <c r="E44" s="121"/>
      <c r="F44" s="122"/>
      <c r="G44" s="63">
        <v>9.5</v>
      </c>
      <c r="H44" s="64">
        <f t="shared" ref="H44:H45" si="4">F44*1.095</f>
        <v>0</v>
      </c>
      <c r="I44" s="73">
        <f t="shared" ref="I44:I45" si="5">C44*F44</f>
        <v>0</v>
      </c>
      <c r="J44" s="64">
        <f t="shared" ref="J44:J45" si="6">F44*C44*1.095</f>
        <v>0</v>
      </c>
      <c r="L44" s="124"/>
    </row>
    <row r="45" spans="1:43" s="123" customFormat="1" ht="13.35" customHeight="1" x14ac:dyDescent="0.25">
      <c r="A45" s="31" t="s">
        <v>92</v>
      </c>
      <c r="B45" s="32" t="s">
        <v>330</v>
      </c>
      <c r="C45" s="33">
        <v>50</v>
      </c>
      <c r="D45" s="34" t="s">
        <v>0</v>
      </c>
      <c r="E45" s="121"/>
      <c r="F45" s="122"/>
      <c r="G45" s="63">
        <v>9.5</v>
      </c>
      <c r="H45" s="64">
        <f t="shared" si="4"/>
        <v>0</v>
      </c>
      <c r="I45" s="73">
        <f t="shared" si="5"/>
        <v>0</v>
      </c>
      <c r="J45" s="64">
        <f t="shared" si="6"/>
        <v>0</v>
      </c>
      <c r="L45" s="124"/>
    </row>
    <row r="46" spans="1:43" s="123" customFormat="1" ht="13.35" customHeight="1" x14ac:dyDescent="0.25">
      <c r="A46" s="31" t="s">
        <v>93</v>
      </c>
      <c r="B46" s="32" t="s">
        <v>871</v>
      </c>
      <c r="C46" s="33">
        <v>500</v>
      </c>
      <c r="D46" s="34" t="s">
        <v>0</v>
      </c>
      <c r="E46" s="121"/>
      <c r="F46" s="122"/>
      <c r="G46" s="63">
        <v>9.5</v>
      </c>
      <c r="H46" s="64">
        <f t="shared" si="0"/>
        <v>0</v>
      </c>
      <c r="I46" s="73">
        <f t="shared" si="1"/>
        <v>0</v>
      </c>
      <c r="J46" s="64">
        <f t="shared" si="2"/>
        <v>0</v>
      </c>
      <c r="L46" s="124"/>
    </row>
    <row r="47" spans="1:43" ht="14.4" customHeight="1" x14ac:dyDescent="0.25">
      <c r="A47" s="31" t="s">
        <v>94</v>
      </c>
      <c r="B47" s="32" t="s">
        <v>874</v>
      </c>
      <c r="C47" s="56">
        <v>2000</v>
      </c>
      <c r="D47" s="34" t="s">
        <v>0</v>
      </c>
      <c r="E47" s="116"/>
      <c r="F47" s="53"/>
      <c r="G47" s="63">
        <v>9.5</v>
      </c>
      <c r="H47" s="64">
        <f t="shared" si="0"/>
        <v>0</v>
      </c>
      <c r="I47" s="73">
        <f t="shared" si="1"/>
        <v>0</v>
      </c>
      <c r="J47" s="64">
        <f t="shared" si="2"/>
        <v>0</v>
      </c>
      <c r="L47" s="18"/>
    </row>
    <row r="48" spans="1:43" ht="25.2" customHeight="1" x14ac:dyDescent="0.25">
      <c r="A48" s="31" t="s">
        <v>95</v>
      </c>
      <c r="B48" s="32" t="s">
        <v>745</v>
      </c>
      <c r="C48" s="56">
        <v>50</v>
      </c>
      <c r="D48" s="34" t="s">
        <v>0</v>
      </c>
      <c r="E48" s="116"/>
      <c r="F48" s="53"/>
      <c r="G48" s="63">
        <v>9.5</v>
      </c>
      <c r="H48" s="64">
        <f t="shared" si="0"/>
        <v>0</v>
      </c>
      <c r="I48" s="73">
        <f t="shared" si="1"/>
        <v>0</v>
      </c>
      <c r="J48" s="64">
        <f t="shared" si="2"/>
        <v>0</v>
      </c>
      <c r="L48" s="18"/>
    </row>
    <row r="49" spans="1:43" ht="15" customHeight="1" x14ac:dyDescent="0.25">
      <c r="A49" s="31" t="s">
        <v>94</v>
      </c>
      <c r="B49" s="32" t="s">
        <v>747</v>
      </c>
      <c r="C49" s="56">
        <v>200</v>
      </c>
      <c r="D49" s="34"/>
      <c r="E49" s="116"/>
      <c r="F49" s="53"/>
      <c r="G49" s="63">
        <v>9.5</v>
      </c>
      <c r="H49" s="64">
        <f t="shared" si="0"/>
        <v>0</v>
      </c>
      <c r="I49" s="73">
        <f t="shared" si="1"/>
        <v>0</v>
      </c>
      <c r="J49" s="64">
        <f t="shared" si="2"/>
        <v>0</v>
      </c>
      <c r="L49" s="18"/>
    </row>
    <row r="50" spans="1:43" ht="13.35" customHeight="1" x14ac:dyDescent="0.25">
      <c r="A50" s="31" t="s">
        <v>95</v>
      </c>
      <c r="B50" s="32" t="s">
        <v>746</v>
      </c>
      <c r="C50" s="33">
        <v>100</v>
      </c>
      <c r="D50" s="34" t="s">
        <v>0</v>
      </c>
      <c r="E50" s="116"/>
      <c r="F50" s="53"/>
      <c r="G50" s="63">
        <v>9.5</v>
      </c>
      <c r="H50" s="64">
        <f t="shared" si="0"/>
        <v>0</v>
      </c>
      <c r="I50" s="73">
        <f t="shared" si="1"/>
        <v>0</v>
      </c>
      <c r="J50" s="64">
        <f t="shared" si="2"/>
        <v>0</v>
      </c>
      <c r="L50" s="18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ht="12.6" customHeight="1" x14ac:dyDescent="0.25">
      <c r="A51" s="31" t="s">
        <v>96</v>
      </c>
      <c r="B51" s="32" t="s">
        <v>872</v>
      </c>
      <c r="C51" s="33">
        <v>50</v>
      </c>
      <c r="D51" s="34" t="s">
        <v>0</v>
      </c>
      <c r="E51" s="116"/>
      <c r="F51" s="53"/>
      <c r="G51" s="63">
        <v>9.5</v>
      </c>
      <c r="H51" s="64">
        <f t="shared" si="0"/>
        <v>0</v>
      </c>
      <c r="I51" s="73">
        <f t="shared" si="1"/>
        <v>0</v>
      </c>
      <c r="J51" s="64">
        <f t="shared" si="2"/>
        <v>0</v>
      </c>
      <c r="L51" s="18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ht="13.95" customHeight="1" x14ac:dyDescent="0.25">
      <c r="A52" s="31" t="s">
        <v>97</v>
      </c>
      <c r="B52" s="32" t="s">
        <v>743</v>
      </c>
      <c r="C52" s="33">
        <v>150</v>
      </c>
      <c r="D52" s="34" t="s">
        <v>0</v>
      </c>
      <c r="E52" s="55"/>
      <c r="F52" s="53"/>
      <c r="G52" s="63">
        <v>9.5</v>
      </c>
      <c r="H52" s="64">
        <f t="shared" si="0"/>
        <v>0</v>
      </c>
      <c r="I52" s="73">
        <f t="shared" si="1"/>
        <v>0</v>
      </c>
      <c r="J52" s="64">
        <f t="shared" si="2"/>
        <v>0</v>
      </c>
      <c r="L52" s="18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ht="28.2" customHeight="1" x14ac:dyDescent="0.25">
      <c r="A53" s="31" t="s">
        <v>98</v>
      </c>
      <c r="B53" s="32" t="s">
        <v>873</v>
      </c>
      <c r="C53" s="56">
        <v>50</v>
      </c>
      <c r="D53" s="34" t="s">
        <v>0</v>
      </c>
      <c r="E53" s="55"/>
      <c r="F53" s="53"/>
      <c r="G53" s="63">
        <v>9.5</v>
      </c>
      <c r="H53" s="64">
        <f t="shared" ref="H53:H75" si="7">F53*1.095</f>
        <v>0</v>
      </c>
      <c r="I53" s="73">
        <f t="shared" ref="I53:I75" si="8">C53*F53</f>
        <v>0</v>
      </c>
      <c r="J53" s="64">
        <f t="shared" ref="J53:J75" si="9">F53*C53*1.095</f>
        <v>0</v>
      </c>
      <c r="L53" s="18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ht="13.35" customHeight="1" x14ac:dyDescent="0.25">
      <c r="A54" s="31" t="s">
        <v>99</v>
      </c>
      <c r="B54" s="32" t="s">
        <v>787</v>
      </c>
      <c r="C54" s="33">
        <v>20</v>
      </c>
      <c r="D54" s="34" t="s">
        <v>152</v>
      </c>
      <c r="E54" s="116"/>
      <c r="F54" s="54"/>
      <c r="G54" s="63">
        <v>9.5</v>
      </c>
      <c r="H54" s="64">
        <f t="shared" si="7"/>
        <v>0</v>
      </c>
      <c r="I54" s="73">
        <f t="shared" si="8"/>
        <v>0</v>
      </c>
      <c r="J54" s="64">
        <f t="shared" si="9"/>
        <v>0</v>
      </c>
      <c r="L54" s="18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ht="13.35" customHeight="1" x14ac:dyDescent="0.25">
      <c r="A55" s="31" t="s">
        <v>100</v>
      </c>
      <c r="B55" s="32" t="s">
        <v>185</v>
      </c>
      <c r="C55" s="33">
        <v>350</v>
      </c>
      <c r="D55" s="34" t="s">
        <v>152</v>
      </c>
      <c r="E55" s="116"/>
      <c r="F55" s="54"/>
      <c r="G55" s="63">
        <v>9.5</v>
      </c>
      <c r="H55" s="64">
        <f t="shared" si="7"/>
        <v>0</v>
      </c>
      <c r="I55" s="73">
        <f t="shared" si="8"/>
        <v>0</v>
      </c>
      <c r="J55" s="64">
        <f t="shared" si="9"/>
        <v>0</v>
      </c>
      <c r="L55" s="18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ht="13.35" customHeight="1" x14ac:dyDescent="0.25">
      <c r="A56" s="31" t="s">
        <v>101</v>
      </c>
      <c r="B56" s="32" t="s">
        <v>761</v>
      </c>
      <c r="C56" s="33">
        <v>50</v>
      </c>
      <c r="D56" s="34" t="s">
        <v>152</v>
      </c>
      <c r="E56" s="116"/>
      <c r="F56" s="54"/>
      <c r="G56" s="63">
        <v>9.5</v>
      </c>
      <c r="H56" s="64">
        <f t="shared" si="7"/>
        <v>0</v>
      </c>
      <c r="I56" s="73">
        <f t="shared" si="8"/>
        <v>0</v>
      </c>
      <c r="J56" s="64">
        <f t="shared" si="9"/>
        <v>0</v>
      </c>
      <c r="L56" s="18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ht="13.35" customHeight="1" x14ac:dyDescent="0.25">
      <c r="A57" s="31" t="s">
        <v>102</v>
      </c>
      <c r="B57" s="32" t="s">
        <v>753</v>
      </c>
      <c r="C57" s="33">
        <v>200</v>
      </c>
      <c r="D57" s="34" t="s">
        <v>152</v>
      </c>
      <c r="E57" s="116"/>
      <c r="F57" s="54"/>
      <c r="G57" s="63">
        <v>9.5</v>
      </c>
      <c r="H57" s="64">
        <f t="shared" si="7"/>
        <v>0</v>
      </c>
      <c r="I57" s="73">
        <f t="shared" si="8"/>
        <v>0</v>
      </c>
      <c r="J57" s="64">
        <f t="shared" si="9"/>
        <v>0</v>
      </c>
      <c r="L57" s="18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ht="13.35" customHeight="1" x14ac:dyDescent="0.25">
      <c r="A58" s="31" t="s">
        <v>103</v>
      </c>
      <c r="B58" s="32" t="s">
        <v>754</v>
      </c>
      <c r="C58" s="33">
        <v>200</v>
      </c>
      <c r="D58" s="34" t="s">
        <v>152</v>
      </c>
      <c r="E58" s="116"/>
      <c r="F58" s="54"/>
      <c r="G58" s="63">
        <v>9.5</v>
      </c>
      <c r="H58" s="64">
        <f t="shared" si="7"/>
        <v>0</v>
      </c>
      <c r="I58" s="73">
        <f t="shared" si="8"/>
        <v>0</v>
      </c>
      <c r="J58" s="64">
        <f t="shared" si="9"/>
        <v>0</v>
      </c>
      <c r="L58" s="18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ht="12.75" customHeight="1" x14ac:dyDescent="0.25">
      <c r="A59" s="31" t="s">
        <v>104</v>
      </c>
      <c r="B59" s="83" t="s">
        <v>183</v>
      </c>
      <c r="C59" s="56">
        <v>200</v>
      </c>
      <c r="D59" s="34" t="s">
        <v>152</v>
      </c>
      <c r="E59" s="116"/>
      <c r="F59" s="54"/>
      <c r="G59" s="63">
        <v>9.5</v>
      </c>
      <c r="H59" s="64">
        <f t="shared" si="7"/>
        <v>0</v>
      </c>
      <c r="I59" s="73">
        <f t="shared" si="8"/>
        <v>0</v>
      </c>
      <c r="J59" s="64">
        <f t="shared" si="9"/>
        <v>0</v>
      </c>
      <c r="L59" s="18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ht="12.75" customHeight="1" x14ac:dyDescent="0.25">
      <c r="A60" s="31" t="s">
        <v>105</v>
      </c>
      <c r="B60" s="83" t="s">
        <v>755</v>
      </c>
      <c r="C60" s="56">
        <v>200</v>
      </c>
      <c r="D60" s="34" t="s">
        <v>152</v>
      </c>
      <c r="E60" s="116"/>
      <c r="F60" s="54"/>
      <c r="G60" s="63">
        <v>9.5</v>
      </c>
      <c r="H60" s="64">
        <f t="shared" si="7"/>
        <v>0</v>
      </c>
      <c r="I60" s="73">
        <f t="shared" si="8"/>
        <v>0</v>
      </c>
      <c r="J60" s="64">
        <f t="shared" si="9"/>
        <v>0</v>
      </c>
      <c r="L60" s="18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ht="13.35" customHeight="1" x14ac:dyDescent="0.25">
      <c r="A61" s="31" t="s">
        <v>106</v>
      </c>
      <c r="B61" s="32" t="s">
        <v>760</v>
      </c>
      <c r="C61" s="33">
        <v>200</v>
      </c>
      <c r="D61" s="34" t="s">
        <v>152</v>
      </c>
      <c r="E61" s="116"/>
      <c r="F61" s="54"/>
      <c r="G61" s="63">
        <v>9.5</v>
      </c>
      <c r="H61" s="64">
        <f t="shared" si="7"/>
        <v>0</v>
      </c>
      <c r="I61" s="73">
        <f t="shared" si="8"/>
        <v>0</v>
      </c>
      <c r="J61" s="64">
        <f t="shared" si="9"/>
        <v>0</v>
      </c>
      <c r="L61" s="18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ht="13.35" customHeight="1" x14ac:dyDescent="0.25">
      <c r="A62" s="31" t="s">
        <v>107</v>
      </c>
      <c r="B62" s="32" t="s">
        <v>757</v>
      </c>
      <c r="C62" s="33">
        <v>200</v>
      </c>
      <c r="D62" s="34" t="s">
        <v>152</v>
      </c>
      <c r="E62" s="116"/>
      <c r="F62" s="54"/>
      <c r="G62" s="63">
        <v>9.5</v>
      </c>
      <c r="H62" s="64">
        <f t="shared" si="7"/>
        <v>0</v>
      </c>
      <c r="I62" s="73">
        <f t="shared" si="8"/>
        <v>0</v>
      </c>
      <c r="J62" s="64">
        <f t="shared" si="9"/>
        <v>0</v>
      </c>
      <c r="L62" s="18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ht="13.35" customHeight="1" x14ac:dyDescent="0.25">
      <c r="A63" s="31" t="s">
        <v>108</v>
      </c>
      <c r="B63" s="32" t="s">
        <v>758</v>
      </c>
      <c r="C63" s="33">
        <v>200</v>
      </c>
      <c r="D63" s="34" t="s">
        <v>152</v>
      </c>
      <c r="E63" s="116"/>
      <c r="F63" s="54"/>
      <c r="G63" s="63">
        <v>9.5</v>
      </c>
      <c r="H63" s="64">
        <f t="shared" si="7"/>
        <v>0</v>
      </c>
      <c r="I63" s="73">
        <f t="shared" si="8"/>
        <v>0</v>
      </c>
      <c r="J63" s="64">
        <f t="shared" si="9"/>
        <v>0</v>
      </c>
      <c r="L63" s="18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ht="13.35" customHeight="1" x14ac:dyDescent="0.25">
      <c r="A64" s="31" t="s">
        <v>109</v>
      </c>
      <c r="B64" s="32" t="s">
        <v>759</v>
      </c>
      <c r="C64" s="33">
        <v>200</v>
      </c>
      <c r="D64" s="34" t="s">
        <v>152</v>
      </c>
      <c r="E64" s="116"/>
      <c r="F64" s="54"/>
      <c r="G64" s="63">
        <v>9.5</v>
      </c>
      <c r="H64" s="64">
        <f t="shared" si="7"/>
        <v>0</v>
      </c>
      <c r="I64" s="73">
        <f t="shared" si="8"/>
        <v>0</v>
      </c>
      <c r="J64" s="64">
        <f t="shared" si="9"/>
        <v>0</v>
      </c>
      <c r="L64" s="18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4" ht="27.6" customHeight="1" x14ac:dyDescent="0.25">
      <c r="A65" s="31" t="s">
        <v>110</v>
      </c>
      <c r="B65" s="32" t="s">
        <v>756</v>
      </c>
      <c r="C65" s="33">
        <v>700</v>
      </c>
      <c r="D65" s="34" t="s">
        <v>152</v>
      </c>
      <c r="E65" s="116"/>
      <c r="F65" s="54"/>
      <c r="G65" s="63">
        <v>9.5</v>
      </c>
      <c r="H65" s="64">
        <f t="shared" si="7"/>
        <v>0</v>
      </c>
      <c r="I65" s="73">
        <f t="shared" si="8"/>
        <v>0</v>
      </c>
      <c r="J65" s="64">
        <f t="shared" si="9"/>
        <v>0</v>
      </c>
      <c r="L65" s="18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4" ht="13.35" customHeight="1" x14ac:dyDescent="0.25">
      <c r="A66" s="31" t="s">
        <v>111</v>
      </c>
      <c r="B66" s="32" t="s">
        <v>752</v>
      </c>
      <c r="C66" s="33">
        <v>350</v>
      </c>
      <c r="D66" s="34" t="s">
        <v>152</v>
      </c>
      <c r="E66" s="116"/>
      <c r="F66" s="54"/>
      <c r="G66" s="63">
        <v>9.5</v>
      </c>
      <c r="H66" s="64">
        <f t="shared" si="7"/>
        <v>0</v>
      </c>
      <c r="I66" s="73">
        <f t="shared" si="8"/>
        <v>0</v>
      </c>
      <c r="J66" s="64">
        <f t="shared" si="9"/>
        <v>0</v>
      </c>
      <c r="L66" s="18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4" ht="13.35" customHeight="1" x14ac:dyDescent="0.25">
      <c r="A67" s="31" t="s">
        <v>112</v>
      </c>
      <c r="B67" s="32" t="s">
        <v>253</v>
      </c>
      <c r="C67" s="33">
        <v>350</v>
      </c>
      <c r="D67" s="34" t="s">
        <v>152</v>
      </c>
      <c r="E67" s="116"/>
      <c r="F67" s="54"/>
      <c r="G67" s="63">
        <v>9.5</v>
      </c>
      <c r="H67" s="64">
        <f t="shared" si="7"/>
        <v>0</v>
      </c>
      <c r="I67" s="73">
        <f t="shared" si="8"/>
        <v>0</v>
      </c>
      <c r="J67" s="64">
        <f t="shared" si="9"/>
        <v>0</v>
      </c>
      <c r="L67" s="18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4" ht="14.4" customHeight="1" x14ac:dyDescent="0.25">
      <c r="A68" s="31" t="s">
        <v>113</v>
      </c>
      <c r="B68" s="83" t="s">
        <v>877</v>
      </c>
      <c r="C68" s="56">
        <v>350</v>
      </c>
      <c r="D68" s="34" t="s">
        <v>152</v>
      </c>
      <c r="E68" s="116"/>
      <c r="F68" s="54"/>
      <c r="G68" s="63">
        <v>9.5</v>
      </c>
      <c r="H68" s="64">
        <f t="shared" si="7"/>
        <v>0</v>
      </c>
      <c r="I68" s="73">
        <f t="shared" si="8"/>
        <v>0</v>
      </c>
      <c r="J68" s="64">
        <f t="shared" si="9"/>
        <v>0</v>
      </c>
      <c r="L68" s="18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4" ht="15" customHeight="1" x14ac:dyDescent="0.25">
      <c r="A69" s="31" t="s">
        <v>114</v>
      </c>
      <c r="B69" s="83" t="s">
        <v>878</v>
      </c>
      <c r="C69" s="56">
        <v>3100</v>
      </c>
      <c r="D69" s="34" t="s">
        <v>152</v>
      </c>
      <c r="E69" s="116"/>
      <c r="F69" s="54"/>
      <c r="G69" s="63">
        <v>9.5</v>
      </c>
      <c r="H69" s="64">
        <f t="shared" si="7"/>
        <v>0</v>
      </c>
      <c r="I69" s="73">
        <f t="shared" si="8"/>
        <v>0</v>
      </c>
      <c r="J69" s="64">
        <f t="shared" si="9"/>
        <v>0</v>
      </c>
      <c r="L69" s="18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4" ht="13.35" customHeight="1" x14ac:dyDescent="0.25">
      <c r="A70" s="31" t="s">
        <v>115</v>
      </c>
      <c r="B70" s="32" t="s">
        <v>180</v>
      </c>
      <c r="C70" s="33">
        <v>350</v>
      </c>
      <c r="D70" s="34" t="s">
        <v>152</v>
      </c>
      <c r="E70" s="116"/>
      <c r="F70" s="54"/>
      <c r="G70" s="63">
        <v>9.5</v>
      </c>
      <c r="H70" s="64">
        <f t="shared" si="7"/>
        <v>0</v>
      </c>
      <c r="I70" s="73">
        <f t="shared" si="8"/>
        <v>0</v>
      </c>
      <c r="J70" s="64">
        <f t="shared" si="9"/>
        <v>0</v>
      </c>
      <c r="L70" s="18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4" ht="13.35" customHeight="1" x14ac:dyDescent="0.25">
      <c r="A71" s="31" t="s">
        <v>116</v>
      </c>
      <c r="B71" s="32" t="s">
        <v>801</v>
      </c>
      <c r="C71" s="33">
        <v>15</v>
      </c>
      <c r="D71" s="34" t="s">
        <v>0</v>
      </c>
      <c r="E71" s="55"/>
      <c r="F71" s="55"/>
      <c r="G71" s="63">
        <v>9.5</v>
      </c>
      <c r="H71" s="64">
        <f t="shared" si="7"/>
        <v>0</v>
      </c>
      <c r="I71" s="73">
        <f t="shared" si="8"/>
        <v>0</v>
      </c>
      <c r="J71" s="64">
        <f t="shared" si="9"/>
        <v>0</v>
      </c>
      <c r="K71" s="120"/>
      <c r="M71" s="18"/>
      <c r="Q71" s="3"/>
      <c r="AR71" s="8"/>
    </row>
    <row r="72" spans="1:44" ht="13.35" customHeight="1" x14ac:dyDescent="0.25">
      <c r="A72" s="31" t="s">
        <v>117</v>
      </c>
      <c r="B72" s="32" t="s">
        <v>220</v>
      </c>
      <c r="C72" s="33">
        <v>140</v>
      </c>
      <c r="D72" s="34" t="s">
        <v>0</v>
      </c>
      <c r="E72" s="55"/>
      <c r="F72" s="55"/>
      <c r="G72" s="63">
        <v>9.5</v>
      </c>
      <c r="H72" s="64">
        <f t="shared" si="7"/>
        <v>0</v>
      </c>
      <c r="I72" s="73">
        <f t="shared" si="8"/>
        <v>0</v>
      </c>
      <c r="J72" s="64">
        <f t="shared" si="9"/>
        <v>0</v>
      </c>
      <c r="K72" s="120"/>
      <c r="M72" s="18"/>
      <c r="Q72" s="3"/>
      <c r="AR72" s="8"/>
    </row>
    <row r="73" spans="1:44" ht="13.35" customHeight="1" x14ac:dyDescent="0.25">
      <c r="A73" s="31" t="s">
        <v>118</v>
      </c>
      <c r="B73" s="32" t="s">
        <v>879</v>
      </c>
      <c r="C73" s="33">
        <v>20</v>
      </c>
      <c r="D73" s="34" t="s">
        <v>0</v>
      </c>
      <c r="E73" s="55"/>
      <c r="F73" s="55"/>
      <c r="G73" s="63">
        <v>9.5</v>
      </c>
      <c r="H73" s="64">
        <f t="shared" si="7"/>
        <v>0</v>
      </c>
      <c r="I73" s="73">
        <f t="shared" si="8"/>
        <v>0</v>
      </c>
      <c r="J73" s="64">
        <f t="shared" si="9"/>
        <v>0</v>
      </c>
      <c r="K73" s="120"/>
      <c r="M73" s="18"/>
      <c r="Q73" s="3"/>
      <c r="AR73" s="8"/>
    </row>
    <row r="74" spans="1:44" ht="13.35" customHeight="1" x14ac:dyDescent="0.25">
      <c r="A74" s="31" t="s">
        <v>119</v>
      </c>
      <c r="B74" s="32" t="s">
        <v>182</v>
      </c>
      <c r="C74" s="33">
        <v>350</v>
      </c>
      <c r="D74" s="34" t="s">
        <v>152</v>
      </c>
      <c r="E74" s="116"/>
      <c r="F74" s="54"/>
      <c r="G74" s="63">
        <v>9.5</v>
      </c>
      <c r="H74" s="64">
        <f t="shared" si="7"/>
        <v>0</v>
      </c>
      <c r="I74" s="73">
        <f t="shared" si="8"/>
        <v>0</v>
      </c>
      <c r="J74" s="64">
        <f t="shared" si="9"/>
        <v>0</v>
      </c>
      <c r="L74" s="18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4" ht="25.95" customHeight="1" thickBot="1" x14ac:dyDescent="0.3">
      <c r="A75" s="31" t="s">
        <v>120</v>
      </c>
      <c r="B75" s="32" t="s">
        <v>788</v>
      </c>
      <c r="C75" s="33">
        <v>10</v>
      </c>
      <c r="D75" s="34" t="s">
        <v>152</v>
      </c>
      <c r="E75" s="116"/>
      <c r="F75" s="54"/>
      <c r="G75" s="63">
        <v>9.5</v>
      </c>
      <c r="H75" s="64">
        <f t="shared" si="7"/>
        <v>0</v>
      </c>
      <c r="I75" s="73">
        <f t="shared" si="8"/>
        <v>0</v>
      </c>
      <c r="J75" s="64">
        <f t="shared" si="9"/>
        <v>0</v>
      </c>
      <c r="L75" s="18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4" s="19" customFormat="1" ht="13.35" customHeight="1" x14ac:dyDescent="0.2">
      <c r="A76" s="23" t="s">
        <v>49</v>
      </c>
      <c r="B76" s="24" t="s">
        <v>5</v>
      </c>
      <c r="C76" s="25" t="s">
        <v>25</v>
      </c>
      <c r="D76" s="26" t="s">
        <v>27</v>
      </c>
      <c r="E76" s="49" t="s">
        <v>29</v>
      </c>
      <c r="F76" s="50" t="s">
        <v>30</v>
      </c>
      <c r="G76" s="35" t="s">
        <v>31</v>
      </c>
      <c r="H76" s="36" t="s">
        <v>30</v>
      </c>
      <c r="I76" s="36" t="s">
        <v>33</v>
      </c>
      <c r="J76" s="76" t="s">
        <v>33</v>
      </c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</row>
    <row r="77" spans="1:44" s="19" customFormat="1" ht="13.35" customHeight="1" x14ac:dyDescent="0.25">
      <c r="A77" s="27" t="s">
        <v>50</v>
      </c>
      <c r="B77" s="28"/>
      <c r="C77" s="29" t="s">
        <v>26</v>
      </c>
      <c r="D77" s="30" t="s">
        <v>28</v>
      </c>
      <c r="E77" s="51" t="s">
        <v>63</v>
      </c>
      <c r="F77" s="52" t="s">
        <v>47</v>
      </c>
      <c r="G77" s="37" t="s">
        <v>32</v>
      </c>
      <c r="H77" s="38" t="s">
        <v>48</v>
      </c>
      <c r="I77" s="38" t="s">
        <v>59</v>
      </c>
      <c r="J77" s="77" t="s">
        <v>58</v>
      </c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</row>
    <row r="78" spans="1:44" s="21" customFormat="1" ht="13.35" customHeight="1" x14ac:dyDescent="0.2">
      <c r="A78" s="57"/>
      <c r="B78" s="58">
        <v>1</v>
      </c>
      <c r="C78" s="59">
        <v>2</v>
      </c>
      <c r="D78" s="60">
        <v>3</v>
      </c>
      <c r="E78" s="60">
        <v>4</v>
      </c>
      <c r="F78" s="61">
        <v>5</v>
      </c>
      <c r="G78" s="82">
        <v>6</v>
      </c>
      <c r="H78" s="84" t="s">
        <v>46</v>
      </c>
      <c r="I78" s="85" t="s">
        <v>60</v>
      </c>
      <c r="J78" s="86" t="s">
        <v>61</v>
      </c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</row>
    <row r="79" spans="1:44" ht="13.35" customHeight="1" x14ac:dyDescent="0.25">
      <c r="A79" s="31" t="s">
        <v>121</v>
      </c>
      <c r="B79" s="32" t="s">
        <v>187</v>
      </c>
      <c r="C79" s="33">
        <v>10</v>
      </c>
      <c r="D79" s="34" t="s">
        <v>152</v>
      </c>
      <c r="E79" s="116"/>
      <c r="F79" s="54"/>
      <c r="G79" s="63">
        <v>9.5</v>
      </c>
      <c r="H79" s="64">
        <f>F79*1.095</f>
        <v>0</v>
      </c>
      <c r="I79" s="73">
        <f>C79*F79</f>
        <v>0</v>
      </c>
      <c r="J79" s="64">
        <f>F79*C79*1.095</f>
        <v>0</v>
      </c>
      <c r="L79" s="18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4" ht="13.35" customHeight="1" x14ac:dyDescent="0.25">
      <c r="A80" s="31" t="s">
        <v>122</v>
      </c>
      <c r="B80" s="32" t="s">
        <v>763</v>
      </c>
      <c r="C80" s="33">
        <v>10</v>
      </c>
      <c r="D80" s="34" t="s">
        <v>152</v>
      </c>
      <c r="E80" s="116"/>
      <c r="F80" s="54"/>
      <c r="G80" s="63">
        <v>9.5</v>
      </c>
      <c r="H80" s="64">
        <f>F80*1.095</f>
        <v>0</v>
      </c>
      <c r="I80" s="73">
        <f>C80*F80</f>
        <v>0</v>
      </c>
      <c r="J80" s="64">
        <f>F80*C80*1.095</f>
        <v>0</v>
      </c>
      <c r="L80" s="18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ht="13.35" customHeight="1" x14ac:dyDescent="0.25">
      <c r="A81" s="31" t="s">
        <v>123</v>
      </c>
      <c r="B81" s="32" t="s">
        <v>181</v>
      </c>
      <c r="C81" s="33">
        <v>1000</v>
      </c>
      <c r="D81" s="34" t="s">
        <v>152</v>
      </c>
      <c r="E81" s="116"/>
      <c r="F81" s="54"/>
      <c r="G81" s="63">
        <v>9.5</v>
      </c>
      <c r="H81" s="64">
        <f t="shared" ref="H81:H145" si="10">F81*1.095</f>
        <v>0</v>
      </c>
      <c r="I81" s="73">
        <f t="shared" ref="I81:I145" si="11">C81*F81</f>
        <v>0</v>
      </c>
      <c r="J81" s="64">
        <f t="shared" ref="J81:J145" si="12">F81*C81*1.095</f>
        <v>0</v>
      </c>
      <c r="L81" s="18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ht="13.35" customHeight="1" x14ac:dyDescent="0.25">
      <c r="A82" s="31" t="s">
        <v>165</v>
      </c>
      <c r="B82" s="32" t="s">
        <v>762</v>
      </c>
      <c r="C82" s="33">
        <v>700</v>
      </c>
      <c r="D82" s="34" t="s">
        <v>152</v>
      </c>
      <c r="E82" s="116"/>
      <c r="F82" s="54"/>
      <c r="G82" s="63">
        <v>9.5</v>
      </c>
      <c r="H82" s="64">
        <f t="shared" si="10"/>
        <v>0</v>
      </c>
      <c r="I82" s="73">
        <f t="shared" si="11"/>
        <v>0</v>
      </c>
      <c r="J82" s="64">
        <f t="shared" si="12"/>
        <v>0</v>
      </c>
      <c r="L82" s="18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ht="13.35" customHeight="1" x14ac:dyDescent="0.25">
      <c r="A83" s="31" t="s">
        <v>124</v>
      </c>
      <c r="B83" s="32" t="s">
        <v>973</v>
      </c>
      <c r="C83" s="33">
        <v>50</v>
      </c>
      <c r="D83" s="34" t="s">
        <v>152</v>
      </c>
      <c r="E83" s="116"/>
      <c r="F83" s="54"/>
      <c r="G83" s="63">
        <v>9.5</v>
      </c>
      <c r="H83" s="64">
        <f t="shared" si="10"/>
        <v>0</v>
      </c>
      <c r="I83" s="73">
        <f t="shared" si="11"/>
        <v>0</v>
      </c>
      <c r="J83" s="64">
        <f t="shared" si="12"/>
        <v>0</v>
      </c>
      <c r="L83" s="18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ht="13.35" customHeight="1" x14ac:dyDescent="0.25">
      <c r="A84" s="31" t="s">
        <v>125</v>
      </c>
      <c r="B84" s="32" t="s">
        <v>974</v>
      </c>
      <c r="C84" s="33">
        <v>50</v>
      </c>
      <c r="D84" s="34" t="s">
        <v>152</v>
      </c>
      <c r="E84" s="116"/>
      <c r="F84" s="54"/>
      <c r="G84" s="63">
        <v>9.5</v>
      </c>
      <c r="H84" s="64">
        <f t="shared" ref="H84:H85" si="13">F84*1.095</f>
        <v>0</v>
      </c>
      <c r="I84" s="73">
        <f t="shared" ref="I84:I85" si="14">C84*F84</f>
        <v>0</v>
      </c>
      <c r="J84" s="64">
        <f t="shared" ref="J84:J85" si="15">F84*C84*1.095</f>
        <v>0</v>
      </c>
      <c r="L84" s="18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ht="13.35" customHeight="1" x14ac:dyDescent="0.25">
      <c r="A85" s="31" t="s">
        <v>126</v>
      </c>
      <c r="B85" s="32" t="s">
        <v>975</v>
      </c>
      <c r="C85" s="33">
        <v>20</v>
      </c>
      <c r="D85" s="34" t="s">
        <v>152</v>
      </c>
      <c r="E85" s="116"/>
      <c r="F85" s="54"/>
      <c r="G85" s="63">
        <v>9.5</v>
      </c>
      <c r="H85" s="64">
        <f t="shared" si="13"/>
        <v>0</v>
      </c>
      <c r="I85" s="73">
        <f t="shared" si="14"/>
        <v>0</v>
      </c>
      <c r="J85" s="64">
        <f t="shared" si="15"/>
        <v>0</v>
      </c>
      <c r="L85" s="18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ht="13.35" customHeight="1" x14ac:dyDescent="0.25">
      <c r="A86" s="31" t="s">
        <v>127</v>
      </c>
      <c r="B86" s="32" t="s">
        <v>765</v>
      </c>
      <c r="C86" s="33">
        <v>1500</v>
      </c>
      <c r="D86" s="34" t="s">
        <v>152</v>
      </c>
      <c r="E86" s="116"/>
      <c r="F86" s="54"/>
      <c r="G86" s="63">
        <v>9.5</v>
      </c>
      <c r="H86" s="64">
        <f t="shared" ref="H86" si="16">F86*1.095</f>
        <v>0</v>
      </c>
      <c r="I86" s="73">
        <f t="shared" ref="I86" si="17">C86*F86</f>
        <v>0</v>
      </c>
      <c r="J86" s="64">
        <f t="shared" ref="J86" si="18">F86*C86*1.095</f>
        <v>0</v>
      </c>
      <c r="L86" s="18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ht="13.35" customHeight="1" x14ac:dyDescent="0.25">
      <c r="A87" s="31" t="s">
        <v>128</v>
      </c>
      <c r="B87" s="32" t="s">
        <v>767</v>
      </c>
      <c r="C87" s="33">
        <v>4700</v>
      </c>
      <c r="D87" s="34" t="s">
        <v>152</v>
      </c>
      <c r="E87" s="116"/>
      <c r="F87" s="54"/>
      <c r="G87" s="63">
        <v>9.5</v>
      </c>
      <c r="H87" s="64">
        <f t="shared" si="10"/>
        <v>0</v>
      </c>
      <c r="I87" s="73">
        <f t="shared" si="11"/>
        <v>0</v>
      </c>
      <c r="J87" s="64">
        <f t="shared" si="12"/>
        <v>0</v>
      </c>
      <c r="L87" s="18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ht="13.35" customHeight="1" x14ac:dyDescent="0.25">
      <c r="A88" s="31" t="s">
        <v>129</v>
      </c>
      <c r="B88" s="32" t="s">
        <v>766</v>
      </c>
      <c r="C88" s="33">
        <v>750</v>
      </c>
      <c r="D88" s="34" t="s">
        <v>152</v>
      </c>
      <c r="E88" s="116"/>
      <c r="F88" s="54"/>
      <c r="G88" s="63">
        <v>9.5</v>
      </c>
      <c r="H88" s="64">
        <f t="shared" si="10"/>
        <v>0</v>
      </c>
      <c r="I88" s="73">
        <f t="shared" si="11"/>
        <v>0</v>
      </c>
      <c r="J88" s="64">
        <f t="shared" si="12"/>
        <v>0</v>
      </c>
      <c r="L88" s="18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ht="12.75" customHeight="1" x14ac:dyDescent="0.25">
      <c r="A89" s="31" t="s">
        <v>130</v>
      </c>
      <c r="B89" s="83" t="s">
        <v>882</v>
      </c>
      <c r="C89" s="56">
        <v>20</v>
      </c>
      <c r="D89" s="34" t="s">
        <v>152</v>
      </c>
      <c r="E89" s="116"/>
      <c r="F89" s="54"/>
      <c r="G89" s="63">
        <v>9.5</v>
      </c>
      <c r="H89" s="64">
        <f t="shared" si="10"/>
        <v>0</v>
      </c>
      <c r="I89" s="73">
        <f t="shared" si="11"/>
        <v>0</v>
      </c>
      <c r="J89" s="64">
        <f t="shared" si="12"/>
        <v>0</v>
      </c>
      <c r="L89" s="18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ht="12.75" customHeight="1" x14ac:dyDescent="0.25">
      <c r="A90" s="31" t="s">
        <v>131</v>
      </c>
      <c r="B90" s="83" t="s">
        <v>883</v>
      </c>
      <c r="C90" s="56">
        <v>20</v>
      </c>
      <c r="D90" s="34" t="s">
        <v>152</v>
      </c>
      <c r="E90" s="116"/>
      <c r="F90" s="54"/>
      <c r="G90" s="63">
        <v>9.5</v>
      </c>
      <c r="H90" s="64">
        <f t="shared" ref="H90:H91" si="19">F90*1.095</f>
        <v>0</v>
      </c>
      <c r="I90" s="73">
        <f t="shared" ref="I90:I91" si="20">C90*F90</f>
        <v>0</v>
      </c>
      <c r="J90" s="64">
        <f t="shared" ref="J90:J91" si="21">F90*C90*1.095</f>
        <v>0</v>
      </c>
      <c r="L90" s="18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ht="12.75" customHeight="1" x14ac:dyDescent="0.25">
      <c r="A91" s="31" t="s">
        <v>132</v>
      </c>
      <c r="B91" s="83" t="s">
        <v>881</v>
      </c>
      <c r="C91" s="56">
        <v>800</v>
      </c>
      <c r="D91" s="34" t="s">
        <v>152</v>
      </c>
      <c r="E91" s="116"/>
      <c r="F91" s="54"/>
      <c r="G91" s="63">
        <v>9.5</v>
      </c>
      <c r="H91" s="64">
        <f t="shared" si="19"/>
        <v>0</v>
      </c>
      <c r="I91" s="73">
        <f t="shared" si="20"/>
        <v>0</v>
      </c>
      <c r="J91" s="64">
        <f t="shared" si="21"/>
        <v>0</v>
      </c>
      <c r="L91" s="18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ht="26.25" customHeight="1" x14ac:dyDescent="0.25">
      <c r="A92" s="31" t="s">
        <v>133</v>
      </c>
      <c r="B92" s="32" t="s">
        <v>184</v>
      </c>
      <c r="C92" s="56">
        <v>750</v>
      </c>
      <c r="D92" s="34" t="s">
        <v>152</v>
      </c>
      <c r="E92" s="116"/>
      <c r="F92" s="54"/>
      <c r="G92" s="63">
        <v>9.5</v>
      </c>
      <c r="H92" s="64">
        <f t="shared" si="10"/>
        <v>0</v>
      </c>
      <c r="I92" s="73">
        <f t="shared" si="11"/>
        <v>0</v>
      </c>
      <c r="J92" s="64">
        <f t="shared" si="12"/>
        <v>0</v>
      </c>
      <c r="L92" s="18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ht="13.95" customHeight="1" x14ac:dyDescent="0.25">
      <c r="A93" s="31" t="s">
        <v>134</v>
      </c>
      <c r="B93" s="32" t="s">
        <v>804</v>
      </c>
      <c r="C93" s="56">
        <v>500</v>
      </c>
      <c r="D93" s="34" t="s">
        <v>152</v>
      </c>
      <c r="E93" s="116"/>
      <c r="F93" s="54"/>
      <c r="G93" s="63">
        <v>9.5</v>
      </c>
      <c r="H93" s="64">
        <f t="shared" si="10"/>
        <v>0</v>
      </c>
      <c r="I93" s="73">
        <f t="shared" si="11"/>
        <v>0</v>
      </c>
      <c r="J93" s="64">
        <f t="shared" si="12"/>
        <v>0</v>
      </c>
      <c r="L93" s="18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ht="12" customHeight="1" x14ac:dyDescent="0.25">
      <c r="A94" s="31" t="s">
        <v>503</v>
      </c>
      <c r="B94" s="32" t="s">
        <v>884</v>
      </c>
      <c r="C94" s="56">
        <v>1500</v>
      </c>
      <c r="D94" s="34" t="s">
        <v>152</v>
      </c>
      <c r="E94" s="116"/>
      <c r="F94" s="54"/>
      <c r="G94" s="63">
        <v>9.5</v>
      </c>
      <c r="H94" s="64">
        <f t="shared" si="10"/>
        <v>0</v>
      </c>
      <c r="I94" s="73">
        <f t="shared" si="11"/>
        <v>0</v>
      </c>
      <c r="J94" s="64">
        <f t="shared" si="12"/>
        <v>0</v>
      </c>
      <c r="L94" s="18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ht="24.6" customHeight="1" x14ac:dyDescent="0.25">
      <c r="A95" s="31" t="s">
        <v>188</v>
      </c>
      <c r="B95" s="32" t="s">
        <v>805</v>
      </c>
      <c r="C95" s="56">
        <v>750</v>
      </c>
      <c r="D95" s="34" t="s">
        <v>152</v>
      </c>
      <c r="E95" s="116"/>
      <c r="F95" s="54"/>
      <c r="G95" s="63">
        <v>9.5</v>
      </c>
      <c r="H95" s="64">
        <f t="shared" ref="H95:H97" si="22">F95*1.095</f>
        <v>0</v>
      </c>
      <c r="I95" s="73">
        <f t="shared" ref="I95:I97" si="23">C95*F95</f>
        <v>0</v>
      </c>
      <c r="J95" s="64">
        <f t="shared" ref="J95:J97" si="24">F95*C95*1.095</f>
        <v>0</v>
      </c>
      <c r="L95" s="18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ht="12.6" customHeight="1" x14ac:dyDescent="0.25">
      <c r="A96" s="31" t="s">
        <v>504</v>
      </c>
      <c r="B96" s="32" t="s">
        <v>806</v>
      </c>
      <c r="C96" s="56">
        <v>700</v>
      </c>
      <c r="D96" s="34" t="s">
        <v>152</v>
      </c>
      <c r="E96" s="116"/>
      <c r="F96" s="54"/>
      <c r="G96" s="63">
        <v>9.5</v>
      </c>
      <c r="H96" s="64">
        <f t="shared" si="22"/>
        <v>0</v>
      </c>
      <c r="I96" s="73">
        <f t="shared" si="23"/>
        <v>0</v>
      </c>
      <c r="J96" s="64">
        <f t="shared" si="24"/>
        <v>0</v>
      </c>
      <c r="L96" s="18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ht="25.95" customHeight="1" x14ac:dyDescent="0.25">
      <c r="A97" s="31" t="s">
        <v>505</v>
      </c>
      <c r="B97" s="32" t="s">
        <v>807</v>
      </c>
      <c r="C97" s="56">
        <v>1500</v>
      </c>
      <c r="D97" s="34" t="s">
        <v>152</v>
      </c>
      <c r="E97" s="116"/>
      <c r="F97" s="54"/>
      <c r="G97" s="63">
        <v>9.5</v>
      </c>
      <c r="H97" s="64">
        <f t="shared" si="22"/>
        <v>0</v>
      </c>
      <c r="I97" s="73">
        <f t="shared" si="23"/>
        <v>0</v>
      </c>
      <c r="J97" s="64">
        <f t="shared" si="24"/>
        <v>0</v>
      </c>
      <c r="L97" s="18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ht="13.35" customHeight="1" x14ac:dyDescent="0.25">
      <c r="A98" s="31" t="s">
        <v>506</v>
      </c>
      <c r="B98" s="32" t="s">
        <v>178</v>
      </c>
      <c r="C98" s="33">
        <v>500</v>
      </c>
      <c r="D98" s="34" t="s">
        <v>152</v>
      </c>
      <c r="E98" s="118"/>
      <c r="F98" s="54"/>
      <c r="G98" s="63">
        <v>9.5</v>
      </c>
      <c r="H98" s="64">
        <f t="shared" si="10"/>
        <v>0</v>
      </c>
      <c r="I98" s="73">
        <f t="shared" si="11"/>
        <v>0</v>
      </c>
      <c r="J98" s="64">
        <f t="shared" si="12"/>
        <v>0</v>
      </c>
      <c r="L98" s="18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ht="13.35" customHeight="1" x14ac:dyDescent="0.25">
      <c r="A99" s="31" t="s">
        <v>189</v>
      </c>
      <c r="B99" s="32" t="s">
        <v>1046</v>
      </c>
      <c r="C99" s="33">
        <v>500</v>
      </c>
      <c r="D99" s="34" t="s">
        <v>152</v>
      </c>
      <c r="E99" s="118"/>
      <c r="F99" s="54"/>
      <c r="G99" s="63">
        <v>9.5</v>
      </c>
      <c r="H99" s="64">
        <f t="shared" ref="H99" si="25">F99*1.095</f>
        <v>0</v>
      </c>
      <c r="I99" s="73">
        <f t="shared" si="11"/>
        <v>0</v>
      </c>
      <c r="J99" s="64">
        <f t="shared" si="12"/>
        <v>0</v>
      </c>
      <c r="L99" s="18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ht="13.35" customHeight="1" x14ac:dyDescent="0.25">
      <c r="A100" s="31" t="s">
        <v>507</v>
      </c>
      <c r="B100" s="32" t="s">
        <v>772</v>
      </c>
      <c r="C100" s="33">
        <v>750</v>
      </c>
      <c r="D100" s="34" t="s">
        <v>152</v>
      </c>
      <c r="E100" s="118"/>
      <c r="F100" s="54"/>
      <c r="G100" s="63">
        <v>9.5</v>
      </c>
      <c r="H100" s="64">
        <f t="shared" si="10"/>
        <v>0</v>
      </c>
      <c r="I100" s="73">
        <f t="shared" si="11"/>
        <v>0</v>
      </c>
      <c r="J100" s="64">
        <f t="shared" si="12"/>
        <v>0</v>
      </c>
      <c r="L100" s="18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ht="13.35" customHeight="1" x14ac:dyDescent="0.25">
      <c r="A101" s="31" t="s">
        <v>508</v>
      </c>
      <c r="B101" s="32" t="s">
        <v>771</v>
      </c>
      <c r="C101" s="33">
        <v>750</v>
      </c>
      <c r="D101" s="34" t="s">
        <v>152</v>
      </c>
      <c r="E101" s="118"/>
      <c r="F101" s="54"/>
      <c r="G101" s="63">
        <v>9.5</v>
      </c>
      <c r="H101" s="64">
        <f t="shared" si="10"/>
        <v>0</v>
      </c>
      <c r="I101" s="73">
        <f t="shared" si="11"/>
        <v>0</v>
      </c>
      <c r="J101" s="64">
        <f t="shared" si="12"/>
        <v>0</v>
      </c>
      <c r="L101" s="18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ht="13.35" customHeight="1" x14ac:dyDescent="0.25">
      <c r="A102" s="31" t="s">
        <v>509</v>
      </c>
      <c r="B102" s="32" t="s">
        <v>773</v>
      </c>
      <c r="C102" s="33">
        <v>300</v>
      </c>
      <c r="D102" s="34" t="s">
        <v>972</v>
      </c>
      <c r="E102" s="118"/>
      <c r="F102" s="54"/>
      <c r="G102" s="63">
        <v>9.5</v>
      </c>
      <c r="H102" s="64">
        <f t="shared" si="10"/>
        <v>0</v>
      </c>
      <c r="I102" s="73">
        <f t="shared" si="11"/>
        <v>0</v>
      </c>
      <c r="J102" s="64">
        <f t="shared" si="12"/>
        <v>0</v>
      </c>
      <c r="L102" s="18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ht="13.35" customHeight="1" x14ac:dyDescent="0.25">
      <c r="A103" s="31" t="s">
        <v>510</v>
      </c>
      <c r="B103" s="32" t="s">
        <v>774</v>
      </c>
      <c r="C103" s="33">
        <v>3250</v>
      </c>
      <c r="D103" s="34" t="s">
        <v>152</v>
      </c>
      <c r="E103" s="118"/>
      <c r="F103" s="54"/>
      <c r="G103" s="63">
        <v>9.5</v>
      </c>
      <c r="H103" s="64">
        <f t="shared" si="10"/>
        <v>0</v>
      </c>
      <c r="I103" s="73">
        <f t="shared" si="11"/>
        <v>0</v>
      </c>
      <c r="J103" s="64">
        <f t="shared" si="12"/>
        <v>0</v>
      </c>
      <c r="L103" s="18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ht="14.4" customHeight="1" x14ac:dyDescent="0.25">
      <c r="A104" s="31" t="s">
        <v>190</v>
      </c>
      <c r="B104" s="32" t="s">
        <v>776</v>
      </c>
      <c r="C104" s="33">
        <v>350</v>
      </c>
      <c r="D104" s="34" t="s">
        <v>152</v>
      </c>
      <c r="E104" s="118"/>
      <c r="F104" s="54"/>
      <c r="G104" s="63">
        <v>9.5</v>
      </c>
      <c r="H104" s="64">
        <f t="shared" si="10"/>
        <v>0</v>
      </c>
      <c r="I104" s="73">
        <f t="shared" si="11"/>
        <v>0</v>
      </c>
      <c r="J104" s="64">
        <f t="shared" si="12"/>
        <v>0</v>
      </c>
      <c r="L104" s="18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ht="14.4" customHeight="1" x14ac:dyDescent="0.25">
      <c r="A105" s="31" t="s">
        <v>191</v>
      </c>
      <c r="B105" s="32" t="s">
        <v>331</v>
      </c>
      <c r="C105" s="33">
        <v>600</v>
      </c>
      <c r="D105" s="34" t="s">
        <v>152</v>
      </c>
      <c r="E105" s="118"/>
      <c r="F105" s="54"/>
      <c r="G105" s="63">
        <v>9.5</v>
      </c>
      <c r="H105" s="64">
        <f t="shared" si="10"/>
        <v>0</v>
      </c>
      <c r="I105" s="73">
        <f t="shared" si="11"/>
        <v>0</v>
      </c>
      <c r="J105" s="64">
        <f t="shared" si="12"/>
        <v>0</v>
      </c>
      <c r="L105" s="18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ht="25.2" customHeight="1" x14ac:dyDescent="0.25">
      <c r="A106" s="31" t="s">
        <v>192</v>
      </c>
      <c r="B106" s="32" t="s">
        <v>775</v>
      </c>
      <c r="C106" s="33">
        <v>350</v>
      </c>
      <c r="D106" s="34" t="s">
        <v>152</v>
      </c>
      <c r="E106" s="118"/>
      <c r="F106" s="54"/>
      <c r="G106" s="63">
        <v>9.5</v>
      </c>
      <c r="H106" s="64">
        <f t="shared" si="10"/>
        <v>0</v>
      </c>
      <c r="I106" s="73">
        <f t="shared" si="11"/>
        <v>0</v>
      </c>
      <c r="J106" s="64">
        <f t="shared" si="12"/>
        <v>0</v>
      </c>
      <c r="L106" s="18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ht="14.4" customHeight="1" x14ac:dyDescent="0.25">
      <c r="A107" s="31" t="s">
        <v>511</v>
      </c>
      <c r="B107" s="32" t="s">
        <v>777</v>
      </c>
      <c r="C107" s="33">
        <v>750</v>
      </c>
      <c r="D107" s="34" t="s">
        <v>152</v>
      </c>
      <c r="E107" s="118"/>
      <c r="F107" s="54"/>
      <c r="G107" s="63">
        <v>9.5</v>
      </c>
      <c r="H107" s="64">
        <f t="shared" si="10"/>
        <v>0</v>
      </c>
      <c r="I107" s="73">
        <f t="shared" si="11"/>
        <v>0</v>
      </c>
      <c r="J107" s="64">
        <f t="shared" si="12"/>
        <v>0</v>
      </c>
      <c r="L107" s="18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ht="13.95" customHeight="1" x14ac:dyDescent="0.25">
      <c r="A108" s="31" t="s">
        <v>512</v>
      </c>
      <c r="B108" s="32" t="s">
        <v>885</v>
      </c>
      <c r="C108" s="33">
        <v>350</v>
      </c>
      <c r="D108" s="34" t="s">
        <v>152</v>
      </c>
      <c r="E108" s="118"/>
      <c r="F108" s="54"/>
      <c r="G108" s="63">
        <v>9.5</v>
      </c>
      <c r="H108" s="64">
        <f t="shared" si="10"/>
        <v>0</v>
      </c>
      <c r="I108" s="73">
        <f t="shared" si="11"/>
        <v>0</v>
      </c>
      <c r="J108" s="64">
        <f t="shared" si="12"/>
        <v>0</v>
      </c>
      <c r="L108" s="18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ht="13.35" customHeight="1" x14ac:dyDescent="0.25">
      <c r="A109" s="31" t="s">
        <v>513</v>
      </c>
      <c r="B109" s="32" t="s">
        <v>768</v>
      </c>
      <c r="C109" s="33">
        <v>200</v>
      </c>
      <c r="D109" s="34" t="s">
        <v>152</v>
      </c>
      <c r="E109" s="118"/>
      <c r="F109" s="54"/>
      <c r="G109" s="63">
        <v>9.5</v>
      </c>
      <c r="H109" s="64">
        <f t="shared" si="10"/>
        <v>0</v>
      </c>
      <c r="I109" s="73">
        <f t="shared" si="11"/>
        <v>0</v>
      </c>
      <c r="J109" s="64">
        <f t="shared" si="12"/>
        <v>0</v>
      </c>
      <c r="L109" s="18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ht="13.35" customHeight="1" x14ac:dyDescent="0.25">
      <c r="A110" s="31" t="s">
        <v>193</v>
      </c>
      <c r="B110" s="32" t="s">
        <v>769</v>
      </c>
      <c r="C110" s="56">
        <v>750</v>
      </c>
      <c r="D110" s="34" t="s">
        <v>152</v>
      </c>
      <c r="E110" s="118"/>
      <c r="F110" s="54"/>
      <c r="G110" s="63">
        <v>9.5</v>
      </c>
      <c r="H110" s="64">
        <f t="shared" si="10"/>
        <v>0</v>
      </c>
      <c r="I110" s="73">
        <f t="shared" si="11"/>
        <v>0</v>
      </c>
      <c r="J110" s="64">
        <f t="shared" si="12"/>
        <v>0</v>
      </c>
      <c r="L110" s="18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ht="13.35" customHeight="1" x14ac:dyDescent="0.25">
      <c r="A111" s="31" t="s">
        <v>194</v>
      </c>
      <c r="B111" s="32" t="s">
        <v>327</v>
      </c>
      <c r="C111" s="33">
        <v>500</v>
      </c>
      <c r="D111" s="34" t="s">
        <v>152</v>
      </c>
      <c r="E111" s="118"/>
      <c r="F111" s="54"/>
      <c r="G111" s="63">
        <v>9.5</v>
      </c>
      <c r="H111" s="64">
        <f t="shared" si="10"/>
        <v>0</v>
      </c>
      <c r="I111" s="73">
        <f t="shared" si="11"/>
        <v>0</v>
      </c>
      <c r="J111" s="64">
        <f t="shared" si="12"/>
        <v>0</v>
      </c>
      <c r="L111" s="18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ht="13.35" customHeight="1" x14ac:dyDescent="0.25">
      <c r="A112" s="31" t="s">
        <v>514</v>
      </c>
      <c r="B112" s="32" t="s">
        <v>179</v>
      </c>
      <c r="C112" s="33">
        <v>1000</v>
      </c>
      <c r="D112" s="34" t="s">
        <v>152</v>
      </c>
      <c r="E112" s="118"/>
      <c r="F112" s="54"/>
      <c r="G112" s="63">
        <v>9.5</v>
      </c>
      <c r="H112" s="64">
        <f t="shared" si="10"/>
        <v>0</v>
      </c>
      <c r="I112" s="73">
        <f t="shared" si="11"/>
        <v>0</v>
      </c>
      <c r="J112" s="64">
        <f t="shared" si="12"/>
        <v>0</v>
      </c>
      <c r="L112" s="18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ht="13.35" customHeight="1" thickBot="1" x14ac:dyDescent="0.3">
      <c r="A113" s="31" t="s">
        <v>515</v>
      </c>
      <c r="B113" s="32" t="s">
        <v>770</v>
      </c>
      <c r="C113" s="33">
        <v>2000</v>
      </c>
      <c r="D113" s="34" t="s">
        <v>152</v>
      </c>
      <c r="E113" s="118"/>
      <c r="F113" s="54"/>
      <c r="G113" s="63">
        <v>9.5</v>
      </c>
      <c r="H113" s="64">
        <f t="shared" si="10"/>
        <v>0</v>
      </c>
      <c r="I113" s="73">
        <f t="shared" si="11"/>
        <v>0</v>
      </c>
      <c r="J113" s="64">
        <f t="shared" si="12"/>
        <v>0</v>
      </c>
      <c r="L113" s="18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s="19" customFormat="1" ht="13.35" customHeight="1" x14ac:dyDescent="0.2">
      <c r="A114" s="23" t="s">
        <v>49</v>
      </c>
      <c r="B114" s="24" t="s">
        <v>5</v>
      </c>
      <c r="C114" s="25" t="s">
        <v>25</v>
      </c>
      <c r="D114" s="26" t="s">
        <v>27</v>
      </c>
      <c r="E114" s="49" t="s">
        <v>29</v>
      </c>
      <c r="F114" s="50" t="s">
        <v>30</v>
      </c>
      <c r="G114" s="35" t="s">
        <v>31</v>
      </c>
      <c r="H114" s="36" t="s">
        <v>30</v>
      </c>
      <c r="I114" s="36" t="s">
        <v>33</v>
      </c>
      <c r="J114" s="76" t="s">
        <v>33</v>
      </c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</row>
    <row r="115" spans="1:43" s="19" customFormat="1" ht="13.35" customHeight="1" x14ac:dyDescent="0.25">
      <c r="A115" s="27" t="s">
        <v>50</v>
      </c>
      <c r="B115" s="28"/>
      <c r="C115" s="29" t="s">
        <v>26</v>
      </c>
      <c r="D115" s="30" t="s">
        <v>28</v>
      </c>
      <c r="E115" s="51" t="s">
        <v>63</v>
      </c>
      <c r="F115" s="52" t="s">
        <v>47</v>
      </c>
      <c r="G115" s="37" t="s">
        <v>32</v>
      </c>
      <c r="H115" s="38" t="s">
        <v>48</v>
      </c>
      <c r="I115" s="38" t="s">
        <v>59</v>
      </c>
      <c r="J115" s="77" t="s">
        <v>58</v>
      </c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</row>
    <row r="116" spans="1:43" s="21" customFormat="1" ht="13.35" customHeight="1" x14ac:dyDescent="0.2">
      <c r="A116" s="57"/>
      <c r="B116" s="58">
        <v>1</v>
      </c>
      <c r="C116" s="59">
        <v>2</v>
      </c>
      <c r="D116" s="60">
        <v>3</v>
      </c>
      <c r="E116" s="60">
        <v>4</v>
      </c>
      <c r="F116" s="61">
        <v>5</v>
      </c>
      <c r="G116" s="82">
        <v>6</v>
      </c>
      <c r="H116" s="84" t="s">
        <v>46</v>
      </c>
      <c r="I116" s="85" t="s">
        <v>60</v>
      </c>
      <c r="J116" s="86" t="s">
        <v>61</v>
      </c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</row>
    <row r="117" spans="1:43" ht="13.35" customHeight="1" x14ac:dyDescent="0.25">
      <c r="A117" s="31" t="s">
        <v>516</v>
      </c>
      <c r="B117" s="32" t="s">
        <v>778</v>
      </c>
      <c r="C117" s="33">
        <v>200</v>
      </c>
      <c r="D117" s="34" t="s">
        <v>152</v>
      </c>
      <c r="E117" s="118"/>
      <c r="F117" s="54"/>
      <c r="G117" s="63">
        <v>9.5</v>
      </c>
      <c r="H117" s="64">
        <f>F117*1.095</f>
        <v>0</v>
      </c>
      <c r="I117" s="73">
        <f>C117*F117</f>
        <v>0</v>
      </c>
      <c r="J117" s="64">
        <f>F117*C117*1.095</f>
        <v>0</v>
      </c>
      <c r="L117" s="18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ht="13.35" customHeight="1" x14ac:dyDescent="0.25">
      <c r="A118" s="31" t="s">
        <v>517</v>
      </c>
      <c r="B118" s="32" t="s">
        <v>332</v>
      </c>
      <c r="C118" s="33">
        <v>350</v>
      </c>
      <c r="D118" s="34" t="s">
        <v>152</v>
      </c>
      <c r="E118" s="118"/>
      <c r="F118" s="54"/>
      <c r="G118" s="63">
        <v>9.5</v>
      </c>
      <c r="H118" s="64">
        <f>F118*1.095</f>
        <v>0</v>
      </c>
      <c r="I118" s="73">
        <f>C118*F118</f>
        <v>0</v>
      </c>
      <c r="J118" s="64">
        <f>F118*C118*1.095</f>
        <v>0</v>
      </c>
      <c r="L118" s="18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ht="13.35" customHeight="1" x14ac:dyDescent="0.25">
      <c r="A119" s="31" t="s">
        <v>518</v>
      </c>
      <c r="B119" s="32" t="s">
        <v>781</v>
      </c>
      <c r="C119" s="33">
        <v>500</v>
      </c>
      <c r="D119" s="34" t="s">
        <v>152</v>
      </c>
      <c r="E119" s="118"/>
      <c r="F119" s="54"/>
      <c r="G119" s="63">
        <v>9.5</v>
      </c>
      <c r="H119" s="64">
        <f>F119*1.095</f>
        <v>0</v>
      </c>
      <c r="I119" s="73">
        <f>C119*F119</f>
        <v>0</v>
      </c>
      <c r="J119" s="64">
        <f>F119*C119*1.095</f>
        <v>0</v>
      </c>
      <c r="L119" s="18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ht="13.35" customHeight="1" x14ac:dyDescent="0.25">
      <c r="A120" s="31" t="s">
        <v>519</v>
      </c>
      <c r="B120" s="32" t="s">
        <v>177</v>
      </c>
      <c r="C120" s="33">
        <v>2900</v>
      </c>
      <c r="D120" s="34" t="s">
        <v>152</v>
      </c>
      <c r="E120" s="118"/>
      <c r="F120" s="54"/>
      <c r="G120" s="63">
        <v>9.5</v>
      </c>
      <c r="H120" s="64">
        <f t="shared" si="10"/>
        <v>0</v>
      </c>
      <c r="I120" s="73">
        <f t="shared" si="11"/>
        <v>0</v>
      </c>
      <c r="J120" s="64">
        <f t="shared" si="12"/>
        <v>0</v>
      </c>
      <c r="L120" s="18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ht="13.35" customHeight="1" x14ac:dyDescent="0.25">
      <c r="A121" s="31" t="s">
        <v>520</v>
      </c>
      <c r="B121" s="32" t="s">
        <v>782</v>
      </c>
      <c r="C121" s="33">
        <v>750</v>
      </c>
      <c r="D121" s="34" t="s">
        <v>152</v>
      </c>
      <c r="E121" s="118"/>
      <c r="F121" s="54"/>
      <c r="G121" s="63">
        <v>9.5</v>
      </c>
      <c r="H121" s="64">
        <f t="shared" si="10"/>
        <v>0</v>
      </c>
      <c r="I121" s="73">
        <f t="shared" si="11"/>
        <v>0</v>
      </c>
      <c r="J121" s="64">
        <f t="shared" si="12"/>
        <v>0</v>
      </c>
      <c r="L121" s="18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ht="13.35" customHeight="1" x14ac:dyDescent="0.25">
      <c r="A122" s="31" t="s">
        <v>521</v>
      </c>
      <c r="B122" s="32" t="s">
        <v>779</v>
      </c>
      <c r="C122" s="33">
        <v>350</v>
      </c>
      <c r="D122" s="34" t="s">
        <v>152</v>
      </c>
      <c r="E122" s="118"/>
      <c r="F122" s="54"/>
      <c r="G122" s="63">
        <v>9.5</v>
      </c>
      <c r="H122" s="64">
        <f t="shared" si="10"/>
        <v>0</v>
      </c>
      <c r="I122" s="73">
        <f t="shared" si="11"/>
        <v>0</v>
      </c>
      <c r="J122" s="64">
        <f t="shared" si="12"/>
        <v>0</v>
      </c>
      <c r="L122" s="18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ht="13.35" customHeight="1" x14ac:dyDescent="0.25">
      <c r="A123" s="31" t="s">
        <v>522</v>
      </c>
      <c r="B123" s="32" t="s">
        <v>780</v>
      </c>
      <c r="C123" s="33">
        <v>700</v>
      </c>
      <c r="D123" s="34" t="s">
        <v>152</v>
      </c>
      <c r="E123" s="118"/>
      <c r="F123" s="54"/>
      <c r="G123" s="63">
        <v>9.5</v>
      </c>
      <c r="H123" s="64">
        <f t="shared" si="10"/>
        <v>0</v>
      </c>
      <c r="I123" s="73">
        <f t="shared" si="11"/>
        <v>0</v>
      </c>
      <c r="J123" s="64">
        <f t="shared" si="12"/>
        <v>0</v>
      </c>
      <c r="L123" s="18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ht="13.35" customHeight="1" x14ac:dyDescent="0.25">
      <c r="A124" s="31" t="s">
        <v>523</v>
      </c>
      <c r="B124" s="32" t="s">
        <v>764</v>
      </c>
      <c r="C124" s="33">
        <v>500</v>
      </c>
      <c r="D124" s="34" t="s">
        <v>152</v>
      </c>
      <c r="E124" s="118"/>
      <c r="F124" s="54"/>
      <c r="G124" s="63">
        <v>9.5</v>
      </c>
      <c r="H124" s="64">
        <f t="shared" si="10"/>
        <v>0</v>
      </c>
      <c r="I124" s="73">
        <f t="shared" si="11"/>
        <v>0</v>
      </c>
      <c r="J124" s="64">
        <f t="shared" si="12"/>
        <v>0</v>
      </c>
      <c r="L124" s="18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ht="14.4" customHeight="1" x14ac:dyDescent="0.25">
      <c r="A125" s="31" t="s">
        <v>524</v>
      </c>
      <c r="B125" s="32" t="s">
        <v>976</v>
      </c>
      <c r="C125" s="56">
        <v>350</v>
      </c>
      <c r="D125" s="34" t="s">
        <v>152</v>
      </c>
      <c r="E125" s="118"/>
      <c r="F125" s="54"/>
      <c r="G125" s="63">
        <v>9.5</v>
      </c>
      <c r="H125" s="64">
        <f t="shared" si="10"/>
        <v>0</v>
      </c>
      <c r="I125" s="73">
        <f t="shared" si="11"/>
        <v>0</v>
      </c>
      <c r="J125" s="64">
        <f t="shared" si="12"/>
        <v>0</v>
      </c>
      <c r="L125" s="18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ht="14.4" customHeight="1" x14ac:dyDescent="0.25">
      <c r="A126" s="31" t="s">
        <v>525</v>
      </c>
      <c r="B126" s="32" t="s">
        <v>977</v>
      </c>
      <c r="C126" s="56">
        <v>350</v>
      </c>
      <c r="D126" s="34" t="s">
        <v>152</v>
      </c>
      <c r="E126" s="118"/>
      <c r="F126" s="54"/>
      <c r="G126" s="63">
        <v>9.5</v>
      </c>
      <c r="H126" s="64">
        <f t="shared" ref="H126:H127" si="26">F126*1.095</f>
        <v>0</v>
      </c>
      <c r="I126" s="73">
        <f t="shared" ref="I126:I127" si="27">C126*F126</f>
        <v>0</v>
      </c>
      <c r="J126" s="64">
        <f t="shared" ref="J126:J127" si="28">F126*C126*1.095</f>
        <v>0</v>
      </c>
      <c r="L126" s="18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ht="14.4" customHeight="1" x14ac:dyDescent="0.25">
      <c r="A127" s="31" t="s">
        <v>526</v>
      </c>
      <c r="B127" s="32" t="s">
        <v>978</v>
      </c>
      <c r="C127" s="56">
        <v>40</v>
      </c>
      <c r="D127" s="34" t="s">
        <v>152</v>
      </c>
      <c r="E127" s="118"/>
      <c r="F127" s="54"/>
      <c r="G127" s="63">
        <v>9.5</v>
      </c>
      <c r="H127" s="64">
        <f t="shared" si="26"/>
        <v>0</v>
      </c>
      <c r="I127" s="73">
        <f t="shared" si="27"/>
        <v>0</v>
      </c>
      <c r="J127" s="64">
        <f t="shared" si="28"/>
        <v>0</v>
      </c>
      <c r="L127" s="18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ht="14.4" customHeight="1" x14ac:dyDescent="0.25">
      <c r="A128" s="31" t="s">
        <v>527</v>
      </c>
      <c r="B128" s="32" t="s">
        <v>783</v>
      </c>
      <c r="C128" s="56">
        <v>25</v>
      </c>
      <c r="D128" s="34" t="s">
        <v>152</v>
      </c>
      <c r="E128" s="118"/>
      <c r="F128" s="54"/>
      <c r="G128" s="63">
        <v>9.5</v>
      </c>
      <c r="H128" s="64">
        <f t="shared" ref="H128" si="29">F128*1.095</f>
        <v>0</v>
      </c>
      <c r="I128" s="73">
        <f t="shared" ref="I128" si="30">C128*F128</f>
        <v>0</v>
      </c>
      <c r="J128" s="64">
        <f t="shared" ref="J128" si="31">F128*C128*1.095</f>
        <v>0</v>
      </c>
      <c r="L128" s="18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ht="13.35" customHeight="1" x14ac:dyDescent="0.25">
      <c r="A129" s="31" t="s">
        <v>528</v>
      </c>
      <c r="B129" s="32" t="s">
        <v>186</v>
      </c>
      <c r="C129" s="33">
        <v>350</v>
      </c>
      <c r="D129" s="34" t="s">
        <v>152</v>
      </c>
      <c r="E129" s="118"/>
      <c r="F129" s="54"/>
      <c r="G129" s="63">
        <v>9.5</v>
      </c>
      <c r="H129" s="64">
        <f t="shared" si="10"/>
        <v>0</v>
      </c>
      <c r="I129" s="73">
        <f t="shared" si="11"/>
        <v>0</v>
      </c>
      <c r="J129" s="64">
        <f t="shared" si="12"/>
        <v>0</v>
      </c>
      <c r="L129" s="18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ht="13.35" customHeight="1" x14ac:dyDescent="0.25">
      <c r="A130" s="31" t="s">
        <v>529</v>
      </c>
      <c r="B130" s="32" t="s">
        <v>907</v>
      </c>
      <c r="C130" s="33">
        <v>350</v>
      </c>
      <c r="D130" s="34" t="s">
        <v>152</v>
      </c>
      <c r="E130" s="118"/>
      <c r="F130" s="54"/>
      <c r="G130" s="63">
        <v>9.5</v>
      </c>
      <c r="H130" s="64">
        <f t="shared" si="10"/>
        <v>0</v>
      </c>
      <c r="I130" s="73">
        <f t="shared" si="11"/>
        <v>0</v>
      </c>
      <c r="J130" s="64">
        <f t="shared" si="12"/>
        <v>0</v>
      </c>
      <c r="L130" s="18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ht="14.4" customHeight="1" x14ac:dyDescent="0.25">
      <c r="A131" s="31" t="s">
        <v>530</v>
      </c>
      <c r="B131" s="32" t="s">
        <v>789</v>
      </c>
      <c r="C131" s="56">
        <v>100</v>
      </c>
      <c r="D131" s="34" t="s">
        <v>152</v>
      </c>
      <c r="E131" s="118"/>
      <c r="F131" s="53"/>
      <c r="G131" s="63">
        <v>9.5</v>
      </c>
      <c r="H131" s="64">
        <f t="shared" si="10"/>
        <v>0</v>
      </c>
      <c r="I131" s="73">
        <f t="shared" si="11"/>
        <v>0</v>
      </c>
      <c r="J131" s="64">
        <f t="shared" si="12"/>
        <v>0</v>
      </c>
      <c r="L131" s="18"/>
    </row>
    <row r="132" spans="1:43" ht="14.4" customHeight="1" x14ac:dyDescent="0.25">
      <c r="A132" s="31" t="s">
        <v>531</v>
      </c>
      <c r="B132" s="32" t="s">
        <v>790</v>
      </c>
      <c r="C132" s="56">
        <v>100</v>
      </c>
      <c r="D132" s="34" t="s">
        <v>152</v>
      </c>
      <c r="E132" s="118"/>
      <c r="F132" s="53"/>
      <c r="G132" s="63">
        <v>9.5</v>
      </c>
      <c r="H132" s="64">
        <f t="shared" si="10"/>
        <v>0</v>
      </c>
      <c r="I132" s="73">
        <f t="shared" si="11"/>
        <v>0</v>
      </c>
      <c r="J132" s="64">
        <f t="shared" si="12"/>
        <v>0</v>
      </c>
      <c r="L132" s="18"/>
    </row>
    <row r="133" spans="1:43" ht="13.35" customHeight="1" x14ac:dyDescent="0.25">
      <c r="A133" s="31" t="s">
        <v>532</v>
      </c>
      <c r="B133" s="32" t="s">
        <v>175</v>
      </c>
      <c r="C133" s="33">
        <v>400</v>
      </c>
      <c r="D133" s="34" t="s">
        <v>152</v>
      </c>
      <c r="E133" s="118"/>
      <c r="F133" s="53"/>
      <c r="G133" s="63">
        <v>9.5</v>
      </c>
      <c r="H133" s="64">
        <f t="shared" si="10"/>
        <v>0</v>
      </c>
      <c r="I133" s="73">
        <f t="shared" si="11"/>
        <v>0</v>
      </c>
      <c r="J133" s="64">
        <f t="shared" si="12"/>
        <v>0</v>
      </c>
      <c r="L133" s="18"/>
    </row>
    <row r="134" spans="1:43" ht="13.35" customHeight="1" x14ac:dyDescent="0.25">
      <c r="A134" s="31" t="s">
        <v>533</v>
      </c>
      <c r="B134" s="32" t="s">
        <v>791</v>
      </c>
      <c r="C134" s="33">
        <v>100</v>
      </c>
      <c r="D134" s="34" t="s">
        <v>152</v>
      </c>
      <c r="E134" s="118"/>
      <c r="F134" s="53"/>
      <c r="G134" s="63">
        <v>9.5</v>
      </c>
      <c r="H134" s="64">
        <f t="shared" si="10"/>
        <v>0</v>
      </c>
      <c r="I134" s="73">
        <f t="shared" si="11"/>
        <v>0</v>
      </c>
      <c r="J134" s="64">
        <f t="shared" si="12"/>
        <v>0</v>
      </c>
      <c r="L134" s="18"/>
    </row>
    <row r="135" spans="1:43" ht="13.35" customHeight="1" x14ac:dyDescent="0.25">
      <c r="A135" s="31" t="s">
        <v>534</v>
      </c>
      <c r="B135" s="32" t="s">
        <v>793</v>
      </c>
      <c r="C135" s="33">
        <v>500</v>
      </c>
      <c r="D135" s="34" t="s">
        <v>152</v>
      </c>
      <c r="E135" s="118"/>
      <c r="F135" s="54"/>
      <c r="G135" s="63">
        <v>9.5</v>
      </c>
      <c r="H135" s="64">
        <f t="shared" si="10"/>
        <v>0</v>
      </c>
      <c r="I135" s="73">
        <f t="shared" si="11"/>
        <v>0</v>
      </c>
      <c r="J135" s="64">
        <f t="shared" si="12"/>
        <v>0</v>
      </c>
      <c r="L135" s="18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ht="13.35" customHeight="1" x14ac:dyDescent="0.25">
      <c r="A136" s="31" t="s">
        <v>535</v>
      </c>
      <c r="B136" s="32" t="s">
        <v>794</v>
      </c>
      <c r="C136" s="33">
        <v>200</v>
      </c>
      <c r="D136" s="34" t="s">
        <v>152</v>
      </c>
      <c r="E136" s="118"/>
      <c r="F136" s="54"/>
      <c r="G136" s="63">
        <v>9.5</v>
      </c>
      <c r="H136" s="64">
        <f t="shared" si="10"/>
        <v>0</v>
      </c>
      <c r="I136" s="73">
        <f t="shared" si="11"/>
        <v>0</v>
      </c>
      <c r="J136" s="64">
        <f t="shared" si="12"/>
        <v>0</v>
      </c>
      <c r="L136" s="18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ht="13.35" customHeight="1" x14ac:dyDescent="0.25">
      <c r="A137" s="31" t="s">
        <v>536</v>
      </c>
      <c r="B137" s="32" t="s">
        <v>176</v>
      </c>
      <c r="C137" s="33">
        <v>1700</v>
      </c>
      <c r="D137" s="34" t="s">
        <v>152</v>
      </c>
      <c r="E137" s="118"/>
      <c r="F137" s="54"/>
      <c r="G137" s="63">
        <v>9.5</v>
      </c>
      <c r="H137" s="64">
        <f t="shared" si="10"/>
        <v>0</v>
      </c>
      <c r="I137" s="73">
        <f t="shared" si="11"/>
        <v>0</v>
      </c>
      <c r="J137" s="64">
        <f t="shared" si="12"/>
        <v>0</v>
      </c>
      <c r="L137" s="18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ht="13.35" customHeight="1" x14ac:dyDescent="0.25">
      <c r="A138" s="31" t="s">
        <v>537</v>
      </c>
      <c r="B138" s="32" t="s">
        <v>792</v>
      </c>
      <c r="C138" s="33">
        <v>350</v>
      </c>
      <c r="D138" s="34" t="s">
        <v>152</v>
      </c>
      <c r="E138" s="118"/>
      <c r="F138" s="54"/>
      <c r="G138" s="63">
        <v>9.5</v>
      </c>
      <c r="H138" s="64">
        <f t="shared" si="10"/>
        <v>0</v>
      </c>
      <c r="I138" s="73">
        <f t="shared" si="11"/>
        <v>0</v>
      </c>
      <c r="J138" s="64">
        <f t="shared" si="12"/>
        <v>0</v>
      </c>
      <c r="L138" s="18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ht="13.35" customHeight="1" x14ac:dyDescent="0.25">
      <c r="A139" s="31" t="s">
        <v>538</v>
      </c>
      <c r="B139" s="32" t="s">
        <v>796</v>
      </c>
      <c r="C139" s="33">
        <v>200</v>
      </c>
      <c r="D139" s="34" t="s">
        <v>152</v>
      </c>
      <c r="E139" s="118"/>
      <c r="F139" s="54"/>
      <c r="G139" s="63">
        <v>9.5</v>
      </c>
      <c r="H139" s="64">
        <f t="shared" si="10"/>
        <v>0</v>
      </c>
      <c r="I139" s="73">
        <f t="shared" si="11"/>
        <v>0</v>
      </c>
      <c r="J139" s="64">
        <f t="shared" si="12"/>
        <v>0</v>
      </c>
      <c r="L139" s="18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ht="13.35" customHeight="1" x14ac:dyDescent="0.25">
      <c r="A140" s="31" t="s">
        <v>539</v>
      </c>
      <c r="B140" s="32" t="s">
        <v>797</v>
      </c>
      <c r="C140" s="33">
        <v>100</v>
      </c>
      <c r="D140" s="34" t="s">
        <v>152</v>
      </c>
      <c r="E140" s="118"/>
      <c r="F140" s="54"/>
      <c r="G140" s="63">
        <v>9.5</v>
      </c>
      <c r="H140" s="64">
        <f t="shared" si="10"/>
        <v>0</v>
      </c>
      <c r="I140" s="73">
        <f t="shared" si="11"/>
        <v>0</v>
      </c>
      <c r="J140" s="64">
        <f t="shared" si="12"/>
        <v>0</v>
      </c>
      <c r="L140" s="18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ht="13.35" customHeight="1" x14ac:dyDescent="0.25">
      <c r="A141" s="31" t="s">
        <v>540</v>
      </c>
      <c r="B141" s="32" t="s">
        <v>333</v>
      </c>
      <c r="C141" s="33">
        <v>700</v>
      </c>
      <c r="D141" s="34" t="s">
        <v>152</v>
      </c>
      <c r="E141" s="118"/>
      <c r="F141" s="54"/>
      <c r="G141" s="63">
        <v>9.5</v>
      </c>
      <c r="H141" s="64">
        <f t="shared" si="10"/>
        <v>0</v>
      </c>
      <c r="I141" s="73">
        <f t="shared" si="11"/>
        <v>0</v>
      </c>
      <c r="J141" s="64">
        <f t="shared" si="12"/>
        <v>0</v>
      </c>
      <c r="L141" s="18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ht="13.35" customHeight="1" x14ac:dyDescent="0.25">
      <c r="A142" s="31" t="s">
        <v>541</v>
      </c>
      <c r="B142" s="32" t="s">
        <v>795</v>
      </c>
      <c r="C142" s="33">
        <v>350</v>
      </c>
      <c r="D142" s="34" t="s">
        <v>152</v>
      </c>
      <c r="E142" s="118"/>
      <c r="F142" s="54"/>
      <c r="G142" s="63">
        <v>9.5</v>
      </c>
      <c r="H142" s="64">
        <f t="shared" si="10"/>
        <v>0</v>
      </c>
      <c r="I142" s="73">
        <f t="shared" si="11"/>
        <v>0</v>
      </c>
      <c r="J142" s="64">
        <f t="shared" si="12"/>
        <v>0</v>
      </c>
      <c r="L142" s="18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ht="13.35" customHeight="1" x14ac:dyDescent="0.25">
      <c r="A143" s="31" t="s">
        <v>542</v>
      </c>
      <c r="B143" s="32" t="s">
        <v>334</v>
      </c>
      <c r="C143" s="33">
        <v>300</v>
      </c>
      <c r="D143" s="34" t="s">
        <v>152</v>
      </c>
      <c r="E143" s="118"/>
      <c r="F143" s="54"/>
      <c r="G143" s="63">
        <v>9.5</v>
      </c>
      <c r="H143" s="64">
        <f t="shared" si="10"/>
        <v>0</v>
      </c>
      <c r="I143" s="73">
        <f t="shared" si="11"/>
        <v>0</v>
      </c>
      <c r="J143" s="64">
        <f t="shared" si="12"/>
        <v>0</v>
      </c>
      <c r="L143" s="18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ht="13.35" customHeight="1" x14ac:dyDescent="0.25">
      <c r="A144" s="89" t="s">
        <v>543</v>
      </c>
      <c r="B144" s="32" t="s">
        <v>798</v>
      </c>
      <c r="C144" s="33">
        <v>150</v>
      </c>
      <c r="D144" s="34" t="s">
        <v>152</v>
      </c>
      <c r="E144" s="118"/>
      <c r="F144" s="54"/>
      <c r="G144" s="63">
        <v>9.5</v>
      </c>
      <c r="H144" s="64">
        <f t="shared" si="10"/>
        <v>0</v>
      </c>
      <c r="I144" s="73">
        <f t="shared" si="11"/>
        <v>0</v>
      </c>
      <c r="J144" s="64">
        <f t="shared" si="12"/>
        <v>0</v>
      </c>
      <c r="L144" s="18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ht="13.35" customHeight="1" x14ac:dyDescent="0.25">
      <c r="A145" s="89" t="s">
        <v>544</v>
      </c>
      <c r="B145" s="32" t="s">
        <v>335</v>
      </c>
      <c r="C145" s="33">
        <v>300</v>
      </c>
      <c r="D145" s="34" t="s">
        <v>152</v>
      </c>
      <c r="E145" s="118"/>
      <c r="F145" s="54"/>
      <c r="G145" s="63">
        <v>9.5</v>
      </c>
      <c r="H145" s="64">
        <f t="shared" si="10"/>
        <v>0</v>
      </c>
      <c r="I145" s="73">
        <f t="shared" si="11"/>
        <v>0</v>
      </c>
      <c r="J145" s="64">
        <f t="shared" si="12"/>
        <v>0</v>
      </c>
      <c r="L145" s="18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ht="13.35" customHeight="1" x14ac:dyDescent="0.25">
      <c r="A146" s="31" t="s">
        <v>545</v>
      </c>
      <c r="B146" s="32" t="s">
        <v>799</v>
      </c>
      <c r="C146" s="33">
        <v>150</v>
      </c>
      <c r="D146" s="34" t="s">
        <v>152</v>
      </c>
      <c r="E146" s="118"/>
      <c r="F146" s="54"/>
      <c r="G146" s="63">
        <v>9.5</v>
      </c>
      <c r="H146" s="64">
        <f t="shared" ref="H146:H150" si="32">F146*1.095</f>
        <v>0</v>
      </c>
      <c r="I146" s="73">
        <f t="shared" ref="I146:I150" si="33">C146*F146</f>
        <v>0</v>
      </c>
      <c r="J146" s="64">
        <f t="shared" ref="J146:J150" si="34">F146*C146*1.095</f>
        <v>0</v>
      </c>
      <c r="L146" s="18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ht="13.35" customHeight="1" x14ac:dyDescent="0.25">
      <c r="A147" s="89" t="s">
        <v>546</v>
      </c>
      <c r="B147" s="32" t="s">
        <v>800</v>
      </c>
      <c r="C147" s="33">
        <v>1200</v>
      </c>
      <c r="D147" s="34" t="s">
        <v>152</v>
      </c>
      <c r="E147" s="118"/>
      <c r="F147" s="54"/>
      <c r="G147" s="63">
        <v>9.5</v>
      </c>
      <c r="H147" s="64">
        <f t="shared" si="32"/>
        <v>0</v>
      </c>
      <c r="I147" s="73">
        <f t="shared" si="33"/>
        <v>0</v>
      </c>
      <c r="J147" s="64">
        <f t="shared" si="34"/>
        <v>0</v>
      </c>
      <c r="L147" s="18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ht="13.2" customHeight="1" x14ac:dyDescent="0.25">
      <c r="A148" s="89" t="s">
        <v>555</v>
      </c>
      <c r="B148" s="90" t="s">
        <v>784</v>
      </c>
      <c r="C148" s="91">
        <v>200</v>
      </c>
      <c r="D148" s="92" t="s">
        <v>152</v>
      </c>
      <c r="E148" s="119"/>
      <c r="F148" s="94"/>
      <c r="G148" s="63">
        <v>9.5</v>
      </c>
      <c r="H148" s="64">
        <f t="shared" si="32"/>
        <v>0</v>
      </c>
      <c r="I148" s="73">
        <f t="shared" si="33"/>
        <v>0</v>
      </c>
      <c r="J148" s="64">
        <f t="shared" si="34"/>
        <v>0</v>
      </c>
      <c r="L148" s="18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ht="27" customHeight="1" x14ac:dyDescent="0.25">
      <c r="A149" s="131" t="s">
        <v>556</v>
      </c>
      <c r="B149" s="90" t="s">
        <v>785</v>
      </c>
      <c r="C149" s="91">
        <v>200</v>
      </c>
      <c r="D149" s="92" t="s">
        <v>152</v>
      </c>
      <c r="E149" s="119"/>
      <c r="F149" s="94"/>
      <c r="G149" s="63">
        <v>9.5</v>
      </c>
      <c r="H149" s="64">
        <f t="shared" si="32"/>
        <v>0</v>
      </c>
      <c r="I149" s="73">
        <f t="shared" si="33"/>
        <v>0</v>
      </c>
      <c r="J149" s="64">
        <f t="shared" si="34"/>
        <v>0</v>
      </c>
      <c r="L149" s="18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ht="13.2" customHeight="1" x14ac:dyDescent="0.25">
      <c r="A150" s="126" t="s">
        <v>650</v>
      </c>
      <c r="B150" s="90" t="s">
        <v>786</v>
      </c>
      <c r="C150" s="91">
        <v>200</v>
      </c>
      <c r="D150" s="92" t="s">
        <v>152</v>
      </c>
      <c r="E150" s="119"/>
      <c r="F150" s="94"/>
      <c r="G150" s="63">
        <v>9.5</v>
      </c>
      <c r="H150" s="64">
        <f t="shared" si="32"/>
        <v>0</v>
      </c>
      <c r="I150" s="73">
        <f t="shared" si="33"/>
        <v>0</v>
      </c>
      <c r="J150" s="64">
        <f t="shared" si="34"/>
        <v>0</v>
      </c>
      <c r="L150" s="18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ht="15.6" customHeight="1" thickBot="1" x14ac:dyDescent="0.3">
      <c r="A151" s="42"/>
      <c r="B151" s="43" t="s">
        <v>6</v>
      </c>
      <c r="C151" s="43"/>
      <c r="D151" s="44"/>
      <c r="E151" s="45"/>
      <c r="F151" s="46"/>
      <c r="G151" s="46"/>
      <c r="H151" s="47"/>
      <c r="I151" s="75">
        <f>SUM(I15:I39)+SUM(I43:I75)+SUM(I79:I113)+SUM(I117:I150)</f>
        <v>0</v>
      </c>
      <c r="J151" s="47">
        <f>SUM(J15:J39)+SUM(J43:J75)+SUM(J79:J113)+SUM(J117:J150)</f>
        <v>0</v>
      </c>
      <c r="L151" s="18"/>
    </row>
    <row r="152" spans="1:43" x14ac:dyDescent="0.25">
      <c r="A152" s="3"/>
      <c r="D152" s="1"/>
      <c r="E152" s="3"/>
      <c r="F152" s="3"/>
      <c r="G152" s="3"/>
      <c r="H152" s="3"/>
      <c r="I152" s="3"/>
      <c r="J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x14ac:dyDescent="0.25">
      <c r="A153" s="3"/>
      <c r="B153" s="80" t="s">
        <v>51</v>
      </c>
    </row>
    <row r="154" spans="1:43" x14ac:dyDescent="0.25">
      <c r="A154" s="3"/>
      <c r="B154" s="3" t="s">
        <v>1206</v>
      </c>
    </row>
    <row r="155" spans="1:43" x14ac:dyDescent="0.25">
      <c r="A155" s="3"/>
      <c r="B155" s="3" t="s">
        <v>52</v>
      </c>
    </row>
    <row r="156" spans="1:43" x14ac:dyDescent="0.25">
      <c r="A156" s="3"/>
      <c r="B156" s="3" t="s">
        <v>1203</v>
      </c>
    </row>
    <row r="157" spans="1:43" x14ac:dyDescent="0.25">
      <c r="A157" s="3"/>
      <c r="B157" s="3" t="s">
        <v>1204</v>
      </c>
    </row>
    <row r="158" spans="1:43" x14ac:dyDescent="0.25">
      <c r="A158" s="3"/>
      <c r="B158" s="3" t="s">
        <v>1223</v>
      </c>
    </row>
    <row r="159" spans="1:43" x14ac:dyDescent="0.25">
      <c r="A159" s="3"/>
      <c r="B159" s="3" t="s">
        <v>1224</v>
      </c>
    </row>
    <row r="160" spans="1:43" x14ac:dyDescent="0.25">
      <c r="A160" s="3"/>
      <c r="B160" s="3" t="s">
        <v>1205</v>
      </c>
    </row>
    <row r="161" spans="1:9" x14ac:dyDescent="0.25">
      <c r="A161" s="3"/>
      <c r="B161" s="3" t="s">
        <v>1216</v>
      </c>
    </row>
    <row r="162" spans="1:9" x14ac:dyDescent="0.25">
      <c r="A162" s="3"/>
      <c r="B162" s="3" t="s">
        <v>1215</v>
      </c>
    </row>
    <row r="163" spans="1:9" x14ac:dyDescent="0.25">
      <c r="A163" s="3"/>
    </row>
    <row r="165" spans="1:9" x14ac:dyDescent="0.25">
      <c r="A165" s="3"/>
      <c r="B165" s="3" t="s">
        <v>137</v>
      </c>
      <c r="I165" s="7" t="s">
        <v>138</v>
      </c>
    </row>
  </sheetData>
  <pageMargins left="0.19685039370078741" right="0.15748031496062992" top="0.35433070866141736" bottom="0.23622047244094491" header="0.23622047244094491" footer="0.11811023622047245"/>
  <pageSetup paperSize="9" scale="97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R99"/>
  <sheetViews>
    <sheetView topLeftCell="A73" zoomScale="120" zoomScaleNormal="120" workbookViewId="0">
      <selection activeCell="C41" sqref="C41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3.88671875" style="5" customWidth="1"/>
    <col min="6" max="6" width="9.66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590</v>
      </c>
      <c r="C3" s="10"/>
      <c r="D3" s="11"/>
      <c r="G3" s="12" t="s">
        <v>41</v>
      </c>
    </row>
    <row r="4" spans="1:44" x14ac:dyDescent="0.25">
      <c r="B4" s="13" t="s">
        <v>591</v>
      </c>
      <c r="C4" s="14"/>
      <c r="D4" s="15"/>
      <c r="G4" s="12" t="s">
        <v>42</v>
      </c>
    </row>
    <row r="5" spans="1:44" x14ac:dyDescent="0.25">
      <c r="B5" s="13" t="s">
        <v>592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593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1087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3.35" customHeight="1" x14ac:dyDescent="0.25">
      <c r="A15" s="31" t="s">
        <v>66</v>
      </c>
      <c r="B15" s="32" t="s">
        <v>254</v>
      </c>
      <c r="C15" s="33">
        <v>150</v>
      </c>
      <c r="D15" s="34" t="s">
        <v>0</v>
      </c>
      <c r="E15" s="32"/>
      <c r="F15" s="55"/>
      <c r="G15" s="53"/>
      <c r="H15" s="63">
        <v>9.5</v>
      </c>
      <c r="I15" s="40">
        <f>G15*1.095</f>
        <v>0</v>
      </c>
      <c r="J15" s="74">
        <f>C15*G15</f>
        <v>0</v>
      </c>
      <c r="K15" s="41">
        <f>G15*C15*1.095</f>
        <v>0</v>
      </c>
      <c r="M15" s="18"/>
    </row>
    <row r="16" spans="1:44" ht="27" customHeight="1" x14ac:dyDescent="0.25">
      <c r="A16" s="31" t="s">
        <v>67</v>
      </c>
      <c r="B16" s="32" t="s">
        <v>1091</v>
      </c>
      <c r="C16" s="33">
        <v>100</v>
      </c>
      <c r="D16" s="34" t="s">
        <v>0</v>
      </c>
      <c r="E16" s="32"/>
      <c r="F16" s="55"/>
      <c r="G16" s="53"/>
      <c r="H16" s="39">
        <v>9.5</v>
      </c>
      <c r="I16" s="40">
        <f t="shared" ref="I16:I79" si="0">G16*1.095</f>
        <v>0</v>
      </c>
      <c r="J16" s="74">
        <f t="shared" ref="J16:J79" si="1">C16*G16</f>
        <v>0</v>
      </c>
      <c r="K16" s="41">
        <f t="shared" ref="K16:K79" si="2">G16*C16*1.095</f>
        <v>0</v>
      </c>
      <c r="M16" s="18"/>
    </row>
    <row r="17" spans="1:13" ht="27" customHeight="1" x14ac:dyDescent="0.25">
      <c r="A17" s="31" t="s">
        <v>68</v>
      </c>
      <c r="B17" s="32" t="s">
        <v>1090</v>
      </c>
      <c r="C17" s="33">
        <v>60</v>
      </c>
      <c r="D17" s="34" t="s">
        <v>0</v>
      </c>
      <c r="E17" s="32"/>
      <c r="F17" s="55"/>
      <c r="G17" s="53"/>
      <c r="H17" s="39">
        <v>9.5</v>
      </c>
      <c r="I17" s="40">
        <f t="shared" ref="I17:I62" si="3">G17*1.095</f>
        <v>0</v>
      </c>
      <c r="J17" s="74">
        <f t="shared" ref="J17:J62" si="4">C17*G17</f>
        <v>0</v>
      </c>
      <c r="K17" s="41">
        <f t="shared" ref="K17:K62" si="5">G17*C17*1.095</f>
        <v>0</v>
      </c>
      <c r="M17" s="18"/>
    </row>
    <row r="18" spans="1:13" ht="15" customHeight="1" x14ac:dyDescent="0.25">
      <c r="A18" s="31" t="s">
        <v>69</v>
      </c>
      <c r="B18" s="32" t="s">
        <v>1089</v>
      </c>
      <c r="C18" s="33">
        <v>70</v>
      </c>
      <c r="D18" s="34" t="s">
        <v>0</v>
      </c>
      <c r="E18" s="32"/>
      <c r="F18" s="55"/>
      <c r="G18" s="53"/>
      <c r="H18" s="39">
        <v>9.5</v>
      </c>
      <c r="I18" s="40">
        <f t="shared" si="3"/>
        <v>0</v>
      </c>
      <c r="J18" s="74">
        <f t="shared" si="4"/>
        <v>0</v>
      </c>
      <c r="K18" s="41">
        <f t="shared" si="5"/>
        <v>0</v>
      </c>
      <c r="M18" s="18"/>
    </row>
    <row r="19" spans="1:13" ht="15" customHeight="1" x14ac:dyDescent="0.25">
      <c r="A19" s="31" t="s">
        <v>70</v>
      </c>
      <c r="B19" s="32" t="s">
        <v>1092</v>
      </c>
      <c r="C19" s="33">
        <v>60</v>
      </c>
      <c r="D19" s="34" t="s">
        <v>0</v>
      </c>
      <c r="E19" s="32"/>
      <c r="F19" s="55"/>
      <c r="G19" s="53"/>
      <c r="H19" s="39">
        <v>9.5</v>
      </c>
      <c r="I19" s="40">
        <f t="shared" si="3"/>
        <v>0</v>
      </c>
      <c r="J19" s="74">
        <f t="shared" si="4"/>
        <v>0</v>
      </c>
      <c r="K19" s="41">
        <f t="shared" si="5"/>
        <v>0</v>
      </c>
      <c r="M19" s="18"/>
    </row>
    <row r="20" spans="1:13" ht="27" customHeight="1" x14ac:dyDescent="0.25">
      <c r="A20" s="31" t="s">
        <v>71</v>
      </c>
      <c r="B20" s="32" t="s">
        <v>1093</v>
      </c>
      <c r="C20" s="33">
        <v>80</v>
      </c>
      <c r="D20" s="34" t="s">
        <v>0</v>
      </c>
      <c r="E20" s="32"/>
      <c r="F20" s="55"/>
      <c r="G20" s="53"/>
      <c r="H20" s="39">
        <v>9.5</v>
      </c>
      <c r="I20" s="40">
        <f t="shared" si="3"/>
        <v>0</v>
      </c>
      <c r="J20" s="74">
        <f t="shared" si="4"/>
        <v>0</v>
      </c>
      <c r="K20" s="41">
        <f t="shared" si="5"/>
        <v>0</v>
      </c>
      <c r="M20" s="18"/>
    </row>
    <row r="21" spans="1:13" ht="26.4" customHeight="1" x14ac:dyDescent="0.25">
      <c r="A21" s="31" t="s">
        <v>72</v>
      </c>
      <c r="B21" s="32" t="s">
        <v>1094</v>
      </c>
      <c r="C21" s="33">
        <v>100</v>
      </c>
      <c r="D21" s="34" t="s">
        <v>0</v>
      </c>
      <c r="E21" s="32"/>
      <c r="F21" s="55"/>
      <c r="G21" s="53"/>
      <c r="H21" s="39">
        <v>9.5</v>
      </c>
      <c r="I21" s="40">
        <f t="shared" si="3"/>
        <v>0</v>
      </c>
      <c r="J21" s="74">
        <f t="shared" si="4"/>
        <v>0</v>
      </c>
      <c r="K21" s="41">
        <f t="shared" si="5"/>
        <v>0</v>
      </c>
      <c r="M21" s="18"/>
    </row>
    <row r="22" spans="1:13" ht="15" customHeight="1" x14ac:dyDescent="0.25">
      <c r="A22" s="31" t="s">
        <v>73</v>
      </c>
      <c r="B22" s="32" t="s">
        <v>1095</v>
      </c>
      <c r="C22" s="33">
        <v>100</v>
      </c>
      <c r="D22" s="34" t="s">
        <v>0</v>
      </c>
      <c r="E22" s="32"/>
      <c r="F22" s="55"/>
      <c r="G22" s="53"/>
      <c r="H22" s="39">
        <v>9.5</v>
      </c>
      <c r="I22" s="40">
        <f t="shared" si="3"/>
        <v>0</v>
      </c>
      <c r="J22" s="74">
        <f t="shared" si="4"/>
        <v>0</v>
      </c>
      <c r="K22" s="41">
        <f t="shared" si="5"/>
        <v>0</v>
      </c>
      <c r="M22" s="18"/>
    </row>
    <row r="23" spans="1:13" ht="15" customHeight="1" x14ac:dyDescent="0.25">
      <c r="A23" s="31" t="s">
        <v>74</v>
      </c>
      <c r="B23" s="32" t="s">
        <v>1096</v>
      </c>
      <c r="C23" s="33">
        <v>20</v>
      </c>
      <c r="D23" s="34" t="s">
        <v>0</v>
      </c>
      <c r="E23" s="32"/>
      <c r="F23" s="55"/>
      <c r="G23" s="53"/>
      <c r="H23" s="39">
        <v>9.5</v>
      </c>
      <c r="I23" s="40">
        <f t="shared" si="3"/>
        <v>0</v>
      </c>
      <c r="J23" s="74">
        <f t="shared" si="4"/>
        <v>0</v>
      </c>
      <c r="K23" s="41">
        <f t="shared" si="5"/>
        <v>0</v>
      </c>
      <c r="M23" s="18"/>
    </row>
    <row r="24" spans="1:13" ht="27" customHeight="1" x14ac:dyDescent="0.25">
      <c r="A24" s="31" t="s">
        <v>75</v>
      </c>
      <c r="B24" s="32" t="s">
        <v>1097</v>
      </c>
      <c r="C24" s="33">
        <v>500</v>
      </c>
      <c r="D24" s="34" t="s">
        <v>0</v>
      </c>
      <c r="E24" s="32"/>
      <c r="F24" s="55"/>
      <c r="G24" s="53"/>
      <c r="H24" s="39">
        <v>9.5</v>
      </c>
      <c r="I24" s="40">
        <f t="shared" si="3"/>
        <v>0</v>
      </c>
      <c r="J24" s="74">
        <f t="shared" si="4"/>
        <v>0</v>
      </c>
      <c r="K24" s="41">
        <f t="shared" si="5"/>
        <v>0</v>
      </c>
      <c r="M24" s="18"/>
    </row>
    <row r="25" spans="1:13" ht="25.2" customHeight="1" x14ac:dyDescent="0.25">
      <c r="A25" s="31" t="s">
        <v>76</v>
      </c>
      <c r="B25" s="32" t="s">
        <v>1098</v>
      </c>
      <c r="C25" s="33">
        <v>60</v>
      </c>
      <c r="D25" s="34" t="s">
        <v>0</v>
      </c>
      <c r="E25" s="32"/>
      <c r="F25" s="55"/>
      <c r="G25" s="53"/>
      <c r="H25" s="39">
        <v>9.5</v>
      </c>
      <c r="I25" s="40">
        <f t="shared" si="3"/>
        <v>0</v>
      </c>
      <c r="J25" s="74">
        <f t="shared" si="4"/>
        <v>0</v>
      </c>
      <c r="K25" s="41">
        <f t="shared" si="5"/>
        <v>0</v>
      </c>
      <c r="M25" s="18"/>
    </row>
    <row r="26" spans="1:13" ht="15" customHeight="1" x14ac:dyDescent="0.25">
      <c r="A26" s="31" t="s">
        <v>77</v>
      </c>
      <c r="B26" s="32" t="s">
        <v>1099</v>
      </c>
      <c r="C26" s="33">
        <v>40</v>
      </c>
      <c r="D26" s="34" t="s">
        <v>0</v>
      </c>
      <c r="E26" s="32"/>
      <c r="F26" s="55"/>
      <c r="G26" s="53"/>
      <c r="H26" s="39">
        <v>9.5</v>
      </c>
      <c r="I26" s="40">
        <f t="shared" si="3"/>
        <v>0</v>
      </c>
      <c r="J26" s="74">
        <f t="shared" si="4"/>
        <v>0</v>
      </c>
      <c r="K26" s="41">
        <f t="shared" si="5"/>
        <v>0</v>
      </c>
      <c r="M26" s="18"/>
    </row>
    <row r="27" spans="1:13" ht="15" customHeight="1" x14ac:dyDescent="0.25">
      <c r="A27" s="31" t="s">
        <v>78</v>
      </c>
      <c r="B27" s="32" t="s">
        <v>1100</v>
      </c>
      <c r="C27" s="33">
        <v>100</v>
      </c>
      <c r="D27" s="34" t="s">
        <v>0</v>
      </c>
      <c r="E27" s="32"/>
      <c r="F27" s="55"/>
      <c r="G27" s="53"/>
      <c r="H27" s="39">
        <v>9.5</v>
      </c>
      <c r="I27" s="40">
        <f t="shared" si="3"/>
        <v>0</v>
      </c>
      <c r="J27" s="74">
        <f t="shared" si="4"/>
        <v>0</v>
      </c>
      <c r="K27" s="41">
        <f t="shared" si="5"/>
        <v>0</v>
      </c>
      <c r="M27" s="18"/>
    </row>
    <row r="28" spans="1:13" ht="27" customHeight="1" x14ac:dyDescent="0.25">
      <c r="A28" s="31" t="s">
        <v>79</v>
      </c>
      <c r="B28" s="32" t="s">
        <v>1101</v>
      </c>
      <c r="C28" s="33">
        <v>80</v>
      </c>
      <c r="D28" s="34" t="s">
        <v>0</v>
      </c>
      <c r="E28" s="32"/>
      <c r="F28" s="55"/>
      <c r="G28" s="53"/>
      <c r="H28" s="39">
        <v>9.5</v>
      </c>
      <c r="I28" s="40">
        <f t="shared" si="3"/>
        <v>0</v>
      </c>
      <c r="J28" s="74">
        <f t="shared" si="4"/>
        <v>0</v>
      </c>
      <c r="K28" s="41">
        <f t="shared" si="5"/>
        <v>0</v>
      </c>
      <c r="M28" s="18"/>
    </row>
    <row r="29" spans="1:13" ht="25.2" customHeight="1" x14ac:dyDescent="0.25">
      <c r="A29" s="31" t="s">
        <v>80</v>
      </c>
      <c r="B29" s="32" t="s">
        <v>1102</v>
      </c>
      <c r="C29" s="33">
        <v>100</v>
      </c>
      <c r="D29" s="34" t="s">
        <v>0</v>
      </c>
      <c r="E29" s="32"/>
      <c r="F29" s="55"/>
      <c r="G29" s="53"/>
      <c r="H29" s="39">
        <v>9.5</v>
      </c>
      <c r="I29" s="40">
        <f t="shared" si="3"/>
        <v>0</v>
      </c>
      <c r="J29" s="74">
        <f t="shared" si="4"/>
        <v>0</v>
      </c>
      <c r="K29" s="41">
        <f t="shared" si="5"/>
        <v>0</v>
      </c>
      <c r="M29" s="18"/>
    </row>
    <row r="30" spans="1:13" ht="15" customHeight="1" x14ac:dyDescent="0.25">
      <c r="A30" s="31" t="s">
        <v>81</v>
      </c>
      <c r="B30" s="32" t="s">
        <v>1103</v>
      </c>
      <c r="C30" s="33">
        <v>300</v>
      </c>
      <c r="D30" s="34" t="s">
        <v>0</v>
      </c>
      <c r="E30" s="32"/>
      <c r="F30" s="55"/>
      <c r="G30" s="53"/>
      <c r="H30" s="39">
        <v>9.5</v>
      </c>
      <c r="I30" s="40">
        <f t="shared" si="3"/>
        <v>0</v>
      </c>
      <c r="J30" s="74">
        <f t="shared" si="4"/>
        <v>0</v>
      </c>
      <c r="K30" s="41">
        <f t="shared" si="5"/>
        <v>0</v>
      </c>
      <c r="M30" s="18"/>
    </row>
    <row r="31" spans="1:13" ht="15" customHeight="1" x14ac:dyDescent="0.25">
      <c r="A31" s="31" t="s">
        <v>82</v>
      </c>
      <c r="B31" s="32" t="s">
        <v>1104</v>
      </c>
      <c r="C31" s="33">
        <v>40</v>
      </c>
      <c r="D31" s="34" t="s">
        <v>0</v>
      </c>
      <c r="E31" s="32"/>
      <c r="F31" s="55"/>
      <c r="G31" s="53"/>
      <c r="H31" s="39">
        <v>9.5</v>
      </c>
      <c r="I31" s="40">
        <f t="shared" si="3"/>
        <v>0</v>
      </c>
      <c r="J31" s="74">
        <f t="shared" si="4"/>
        <v>0</v>
      </c>
      <c r="K31" s="41">
        <f t="shared" si="5"/>
        <v>0</v>
      </c>
      <c r="M31" s="18"/>
    </row>
    <row r="32" spans="1:13" ht="27" customHeight="1" x14ac:dyDescent="0.25">
      <c r="A32" s="31" t="s">
        <v>83</v>
      </c>
      <c r="B32" s="32" t="s">
        <v>1105</v>
      </c>
      <c r="C32" s="33">
        <v>200</v>
      </c>
      <c r="D32" s="34" t="s">
        <v>0</v>
      </c>
      <c r="E32" s="32"/>
      <c r="F32" s="55"/>
      <c r="G32" s="53"/>
      <c r="H32" s="39">
        <v>9.5</v>
      </c>
      <c r="I32" s="40">
        <f t="shared" si="3"/>
        <v>0</v>
      </c>
      <c r="J32" s="74">
        <f t="shared" si="4"/>
        <v>0</v>
      </c>
      <c r="K32" s="41">
        <f t="shared" si="5"/>
        <v>0</v>
      </c>
      <c r="M32" s="18"/>
    </row>
    <row r="33" spans="1:44" ht="25.2" customHeight="1" x14ac:dyDescent="0.25">
      <c r="A33" s="31" t="s">
        <v>84</v>
      </c>
      <c r="B33" s="32" t="s">
        <v>1106</v>
      </c>
      <c r="C33" s="33">
        <v>40</v>
      </c>
      <c r="D33" s="34" t="s">
        <v>0</v>
      </c>
      <c r="E33" s="32"/>
      <c r="F33" s="55"/>
      <c r="G33" s="53"/>
      <c r="H33" s="39">
        <v>9.5</v>
      </c>
      <c r="I33" s="40">
        <f t="shared" si="3"/>
        <v>0</v>
      </c>
      <c r="J33" s="74">
        <f t="shared" si="4"/>
        <v>0</v>
      </c>
      <c r="K33" s="41">
        <f t="shared" si="5"/>
        <v>0</v>
      </c>
      <c r="M33" s="18"/>
    </row>
    <row r="34" spans="1:44" ht="15" customHeight="1" x14ac:dyDescent="0.25">
      <c r="A34" s="31" t="s">
        <v>85</v>
      </c>
      <c r="B34" s="32" t="s">
        <v>1107</v>
      </c>
      <c r="C34" s="33">
        <v>20</v>
      </c>
      <c r="D34" s="34" t="s">
        <v>0</v>
      </c>
      <c r="E34" s="32"/>
      <c r="F34" s="55"/>
      <c r="G34" s="53"/>
      <c r="H34" s="39">
        <v>9.5</v>
      </c>
      <c r="I34" s="40">
        <f>G34*1.095</f>
        <v>0</v>
      </c>
      <c r="J34" s="74">
        <f>C34*G34</f>
        <v>0</v>
      </c>
      <c r="K34" s="41">
        <f>G34*C34*1.095</f>
        <v>0</v>
      </c>
      <c r="M34" s="18"/>
    </row>
    <row r="35" spans="1:44" ht="27" customHeight="1" thickBot="1" x14ac:dyDescent="0.3">
      <c r="A35" s="31" t="s">
        <v>86</v>
      </c>
      <c r="B35" s="32" t="s">
        <v>1108</v>
      </c>
      <c r="C35" s="33">
        <v>100</v>
      </c>
      <c r="D35" s="34" t="s">
        <v>0</v>
      </c>
      <c r="E35" s="32"/>
      <c r="F35" s="55"/>
      <c r="G35" s="53"/>
      <c r="H35" s="39">
        <v>9.5</v>
      </c>
      <c r="I35" s="40">
        <f>G35*1.095</f>
        <v>0</v>
      </c>
      <c r="J35" s="74">
        <f>C35*G35</f>
        <v>0</v>
      </c>
      <c r="K35" s="41">
        <f>G35*C35*1.095</f>
        <v>0</v>
      </c>
      <c r="M35" s="18"/>
    </row>
    <row r="36" spans="1:44" s="19" customFormat="1" ht="13.35" customHeight="1" x14ac:dyDescent="0.2">
      <c r="A36" s="23" t="s">
        <v>49</v>
      </c>
      <c r="B36" s="24" t="s">
        <v>5</v>
      </c>
      <c r="C36" s="25" t="s">
        <v>25</v>
      </c>
      <c r="D36" s="26" t="s">
        <v>27</v>
      </c>
      <c r="E36" s="49" t="s">
        <v>29</v>
      </c>
      <c r="F36" s="49" t="s">
        <v>559</v>
      </c>
      <c r="G36" s="50" t="s">
        <v>30</v>
      </c>
      <c r="H36" s="35" t="s">
        <v>31</v>
      </c>
      <c r="I36" s="36" t="s">
        <v>30</v>
      </c>
      <c r="J36" s="36" t="s">
        <v>33</v>
      </c>
      <c r="K36" s="76" t="s">
        <v>33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19" customFormat="1" ht="13.35" customHeight="1" x14ac:dyDescent="0.25">
      <c r="A37" s="27" t="s">
        <v>50</v>
      </c>
      <c r="B37" s="28"/>
      <c r="C37" s="29" t="s">
        <v>26</v>
      </c>
      <c r="D37" s="30" t="s">
        <v>28</v>
      </c>
      <c r="E37" s="51" t="s">
        <v>63</v>
      </c>
      <c r="F37" s="51" t="s">
        <v>560</v>
      </c>
      <c r="G37" s="52" t="s">
        <v>47</v>
      </c>
      <c r="H37" s="37" t="s">
        <v>32</v>
      </c>
      <c r="I37" s="38" t="s">
        <v>48</v>
      </c>
      <c r="J37" s="38" t="s">
        <v>59</v>
      </c>
      <c r="K37" s="77" t="s">
        <v>58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</row>
    <row r="38" spans="1:44" s="21" customFormat="1" ht="13.35" customHeight="1" x14ac:dyDescent="0.2">
      <c r="A38" s="57"/>
      <c r="B38" s="58">
        <v>1</v>
      </c>
      <c r="C38" s="59">
        <v>2</v>
      </c>
      <c r="D38" s="60">
        <v>3</v>
      </c>
      <c r="E38" s="60">
        <v>4</v>
      </c>
      <c r="F38" s="60"/>
      <c r="G38" s="61">
        <v>5</v>
      </c>
      <c r="H38" s="61">
        <v>6</v>
      </c>
      <c r="I38" s="59" t="s">
        <v>46</v>
      </c>
      <c r="J38" s="72" t="s">
        <v>60</v>
      </c>
      <c r="K38" s="62" t="s">
        <v>61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1:44" ht="27" customHeight="1" x14ac:dyDescent="0.25">
      <c r="A39" s="31" t="s">
        <v>87</v>
      </c>
      <c r="B39" s="32" t="s">
        <v>1109</v>
      </c>
      <c r="C39" s="33">
        <v>50</v>
      </c>
      <c r="D39" s="34" t="s">
        <v>0</v>
      </c>
      <c r="E39" s="32"/>
      <c r="F39" s="55"/>
      <c r="G39" s="53"/>
      <c r="H39" s="39">
        <v>9.5</v>
      </c>
      <c r="I39" s="40">
        <f>G39*1.095</f>
        <v>0</v>
      </c>
      <c r="J39" s="74">
        <f>C39*G39</f>
        <v>0</v>
      </c>
      <c r="K39" s="41">
        <f>G39*C39*1.095</f>
        <v>0</v>
      </c>
      <c r="M39" s="18"/>
    </row>
    <row r="40" spans="1:44" ht="25.2" customHeight="1" x14ac:dyDescent="0.25">
      <c r="A40" s="31" t="s">
        <v>88</v>
      </c>
      <c r="B40" s="32" t="s">
        <v>1110</v>
      </c>
      <c r="C40" s="33">
        <v>100</v>
      </c>
      <c r="D40" s="34" t="s">
        <v>0</v>
      </c>
      <c r="E40" s="32"/>
      <c r="F40" s="55"/>
      <c r="G40" s="53"/>
      <c r="H40" s="39">
        <v>9.5</v>
      </c>
      <c r="I40" s="40">
        <f t="shared" si="3"/>
        <v>0</v>
      </c>
      <c r="J40" s="74">
        <f t="shared" si="4"/>
        <v>0</v>
      </c>
      <c r="K40" s="41">
        <f t="shared" si="5"/>
        <v>0</v>
      </c>
      <c r="M40" s="18"/>
    </row>
    <row r="41" spans="1:44" ht="15" customHeight="1" x14ac:dyDescent="0.25">
      <c r="A41" s="31" t="s">
        <v>89</v>
      </c>
      <c r="B41" s="32" t="s">
        <v>1111</v>
      </c>
      <c r="C41" s="33">
        <v>150</v>
      </c>
      <c r="D41" s="34" t="s">
        <v>0</v>
      </c>
      <c r="E41" s="32"/>
      <c r="F41" s="55"/>
      <c r="G41" s="53"/>
      <c r="H41" s="39">
        <v>9.5</v>
      </c>
      <c r="I41" s="40">
        <f t="shared" si="3"/>
        <v>0</v>
      </c>
      <c r="J41" s="74">
        <f t="shared" si="4"/>
        <v>0</v>
      </c>
      <c r="K41" s="41">
        <f t="shared" si="5"/>
        <v>0</v>
      </c>
      <c r="M41" s="18"/>
    </row>
    <row r="42" spans="1:44" ht="15" customHeight="1" x14ac:dyDescent="0.25">
      <c r="A42" s="31" t="s">
        <v>90</v>
      </c>
      <c r="B42" s="32" t="s">
        <v>1112</v>
      </c>
      <c r="C42" s="33">
        <v>30</v>
      </c>
      <c r="D42" s="34" t="s">
        <v>0</v>
      </c>
      <c r="E42" s="32"/>
      <c r="F42" s="55"/>
      <c r="G42" s="53"/>
      <c r="H42" s="39">
        <v>9.5</v>
      </c>
      <c r="I42" s="40">
        <f t="shared" si="3"/>
        <v>0</v>
      </c>
      <c r="J42" s="74">
        <f t="shared" si="4"/>
        <v>0</v>
      </c>
      <c r="K42" s="41">
        <f t="shared" si="5"/>
        <v>0</v>
      </c>
      <c r="M42" s="18"/>
    </row>
    <row r="43" spans="1:44" ht="13.35" customHeight="1" x14ac:dyDescent="0.25">
      <c r="A43" s="31" t="s">
        <v>91</v>
      </c>
      <c r="B43" s="32" t="s">
        <v>1119</v>
      </c>
      <c r="C43" s="33">
        <v>700</v>
      </c>
      <c r="D43" s="34" t="s">
        <v>0</v>
      </c>
      <c r="E43" s="32"/>
      <c r="F43" s="55"/>
      <c r="G43" s="53"/>
      <c r="H43" s="39">
        <v>9.5</v>
      </c>
      <c r="I43" s="40">
        <f t="shared" si="3"/>
        <v>0</v>
      </c>
      <c r="J43" s="74">
        <f t="shared" si="4"/>
        <v>0</v>
      </c>
      <c r="K43" s="41">
        <f t="shared" si="5"/>
        <v>0</v>
      </c>
      <c r="M43" s="18"/>
    </row>
    <row r="44" spans="1:44" ht="13.35" customHeight="1" x14ac:dyDescent="0.25">
      <c r="A44" s="31" t="s">
        <v>92</v>
      </c>
      <c r="B44" s="32" t="s">
        <v>255</v>
      </c>
      <c r="C44" s="33">
        <v>30</v>
      </c>
      <c r="D44" s="34" t="s">
        <v>0</v>
      </c>
      <c r="E44" s="32"/>
      <c r="F44" s="55"/>
      <c r="G44" s="53"/>
      <c r="H44" s="39">
        <v>9.5</v>
      </c>
      <c r="I44" s="40">
        <f t="shared" si="3"/>
        <v>0</v>
      </c>
      <c r="J44" s="74">
        <f t="shared" si="4"/>
        <v>0</v>
      </c>
      <c r="K44" s="41">
        <f t="shared" si="5"/>
        <v>0</v>
      </c>
      <c r="M44" s="18"/>
    </row>
    <row r="45" spans="1:44" ht="27" customHeight="1" x14ac:dyDescent="0.25">
      <c r="A45" s="31" t="s">
        <v>93</v>
      </c>
      <c r="B45" s="32" t="s">
        <v>1114</v>
      </c>
      <c r="C45" s="33">
        <v>80</v>
      </c>
      <c r="D45" s="34" t="s">
        <v>0</v>
      </c>
      <c r="E45" s="32"/>
      <c r="F45" s="55"/>
      <c r="G45" s="53"/>
      <c r="H45" s="39">
        <v>9.5</v>
      </c>
      <c r="I45" s="40">
        <f t="shared" si="3"/>
        <v>0</v>
      </c>
      <c r="J45" s="74">
        <f t="shared" si="4"/>
        <v>0</v>
      </c>
      <c r="K45" s="41">
        <f t="shared" si="5"/>
        <v>0</v>
      </c>
      <c r="M45" s="18"/>
    </row>
    <row r="46" spans="1:44" ht="27" customHeight="1" x14ac:dyDescent="0.25">
      <c r="A46" s="31" t="s">
        <v>94</v>
      </c>
      <c r="B46" s="32" t="s">
        <v>1115</v>
      </c>
      <c r="C46" s="33">
        <v>50</v>
      </c>
      <c r="D46" s="34" t="s">
        <v>0</v>
      </c>
      <c r="E46" s="32"/>
      <c r="F46" s="55"/>
      <c r="G46" s="53"/>
      <c r="H46" s="39">
        <v>9.5</v>
      </c>
      <c r="I46" s="40">
        <f t="shared" si="3"/>
        <v>0</v>
      </c>
      <c r="J46" s="74">
        <f t="shared" si="4"/>
        <v>0</v>
      </c>
      <c r="K46" s="41">
        <f t="shared" si="5"/>
        <v>0</v>
      </c>
      <c r="M46" s="18"/>
    </row>
    <row r="47" spans="1:44" ht="13.35" customHeight="1" x14ac:dyDescent="0.25">
      <c r="A47" s="31" t="s">
        <v>95</v>
      </c>
      <c r="B47" s="32" t="s">
        <v>1113</v>
      </c>
      <c r="C47" s="33">
        <v>30</v>
      </c>
      <c r="D47" s="34" t="s">
        <v>0</v>
      </c>
      <c r="E47" s="32"/>
      <c r="F47" s="55"/>
      <c r="G47" s="53"/>
      <c r="H47" s="39">
        <v>9.5</v>
      </c>
      <c r="I47" s="40">
        <f t="shared" si="3"/>
        <v>0</v>
      </c>
      <c r="J47" s="74">
        <f t="shared" si="4"/>
        <v>0</v>
      </c>
      <c r="K47" s="41">
        <f t="shared" si="5"/>
        <v>0</v>
      </c>
      <c r="M47" s="18"/>
    </row>
    <row r="48" spans="1:44" ht="13.35" customHeight="1" x14ac:dyDescent="0.25">
      <c r="A48" s="31" t="s">
        <v>96</v>
      </c>
      <c r="B48" s="32" t="s">
        <v>1127</v>
      </c>
      <c r="C48" s="33">
        <v>30</v>
      </c>
      <c r="D48" s="34" t="s">
        <v>0</v>
      </c>
      <c r="E48" s="32"/>
      <c r="F48" s="55"/>
      <c r="G48" s="53"/>
      <c r="H48" s="39">
        <v>9.5</v>
      </c>
      <c r="I48" s="40">
        <f t="shared" ref="I48" si="6">G48*1.095</f>
        <v>0</v>
      </c>
      <c r="J48" s="74">
        <f t="shared" ref="J48" si="7">C48*G48</f>
        <v>0</v>
      </c>
      <c r="K48" s="41">
        <f t="shared" ref="K48" si="8">G48*C48*1.095</f>
        <v>0</v>
      </c>
      <c r="M48" s="18"/>
    </row>
    <row r="49" spans="1:13" ht="27" customHeight="1" x14ac:dyDescent="0.25">
      <c r="A49" s="31" t="s">
        <v>97</v>
      </c>
      <c r="B49" s="32" t="s">
        <v>1116</v>
      </c>
      <c r="C49" s="33">
        <v>30</v>
      </c>
      <c r="D49" s="34" t="s">
        <v>0</v>
      </c>
      <c r="E49" s="32"/>
      <c r="F49" s="55"/>
      <c r="G49" s="53"/>
      <c r="H49" s="39">
        <v>9.5</v>
      </c>
      <c r="I49" s="40">
        <f t="shared" si="3"/>
        <v>0</v>
      </c>
      <c r="J49" s="74">
        <f t="shared" si="4"/>
        <v>0</v>
      </c>
      <c r="K49" s="41">
        <f t="shared" si="5"/>
        <v>0</v>
      </c>
      <c r="M49" s="18"/>
    </row>
    <row r="50" spans="1:13" ht="27" customHeight="1" x14ac:dyDescent="0.25">
      <c r="A50" s="31" t="s">
        <v>98</v>
      </c>
      <c r="B50" s="32" t="s">
        <v>1117</v>
      </c>
      <c r="C50" s="33">
        <v>100</v>
      </c>
      <c r="D50" s="34" t="s">
        <v>0</v>
      </c>
      <c r="E50" s="32"/>
      <c r="F50" s="55"/>
      <c r="G50" s="53"/>
      <c r="H50" s="39">
        <v>9.5</v>
      </c>
      <c r="I50" s="40">
        <f t="shared" si="3"/>
        <v>0</v>
      </c>
      <c r="J50" s="74">
        <f t="shared" si="4"/>
        <v>0</v>
      </c>
      <c r="K50" s="41">
        <f t="shared" si="5"/>
        <v>0</v>
      </c>
      <c r="M50" s="18"/>
    </row>
    <row r="51" spans="1:13" ht="13.35" customHeight="1" x14ac:dyDescent="0.25">
      <c r="A51" s="31" t="s">
        <v>99</v>
      </c>
      <c r="B51" s="32" t="s">
        <v>1118</v>
      </c>
      <c r="C51" s="33">
        <v>100</v>
      </c>
      <c r="D51" s="34" t="s">
        <v>0</v>
      </c>
      <c r="E51" s="32"/>
      <c r="F51" s="55"/>
      <c r="G51" s="53"/>
      <c r="H51" s="39">
        <v>9.5</v>
      </c>
      <c r="I51" s="40">
        <f t="shared" si="3"/>
        <v>0</v>
      </c>
      <c r="J51" s="74">
        <f t="shared" si="4"/>
        <v>0</v>
      </c>
      <c r="K51" s="41">
        <f t="shared" si="5"/>
        <v>0</v>
      </c>
      <c r="M51" s="18"/>
    </row>
    <row r="52" spans="1:13" ht="13.35" customHeight="1" x14ac:dyDescent="0.25">
      <c r="A52" s="31" t="s">
        <v>100</v>
      </c>
      <c r="B52" s="32" t="s">
        <v>139</v>
      </c>
      <c r="C52" s="33">
        <v>30</v>
      </c>
      <c r="D52" s="34" t="s">
        <v>0</v>
      </c>
      <c r="E52" s="32"/>
      <c r="F52" s="55"/>
      <c r="G52" s="53"/>
      <c r="H52" s="39">
        <v>9.5</v>
      </c>
      <c r="I52" s="40">
        <f t="shared" si="3"/>
        <v>0</v>
      </c>
      <c r="J52" s="74">
        <f t="shared" si="4"/>
        <v>0</v>
      </c>
      <c r="K52" s="41">
        <f t="shared" si="5"/>
        <v>0</v>
      </c>
      <c r="M52" s="18"/>
    </row>
    <row r="53" spans="1:13" ht="13.35" customHeight="1" x14ac:dyDescent="0.25">
      <c r="A53" s="89" t="s">
        <v>101</v>
      </c>
      <c r="B53" s="32" t="s">
        <v>149</v>
      </c>
      <c r="C53" s="33">
        <v>30</v>
      </c>
      <c r="D53" s="34" t="s">
        <v>0</v>
      </c>
      <c r="E53" s="32"/>
      <c r="F53" s="55"/>
      <c r="G53" s="53"/>
      <c r="H53" s="39">
        <v>9.5</v>
      </c>
      <c r="I53" s="40">
        <f t="shared" si="3"/>
        <v>0</v>
      </c>
      <c r="J53" s="74">
        <f t="shared" si="4"/>
        <v>0</v>
      </c>
      <c r="K53" s="41">
        <f t="shared" si="5"/>
        <v>0</v>
      </c>
      <c r="M53" s="18"/>
    </row>
    <row r="54" spans="1:13" ht="13.35" customHeight="1" x14ac:dyDescent="0.25">
      <c r="A54" s="148" t="s">
        <v>102</v>
      </c>
      <c r="B54" s="90" t="s">
        <v>140</v>
      </c>
      <c r="C54" s="91">
        <v>20</v>
      </c>
      <c r="D54" s="92" t="s">
        <v>0</v>
      </c>
      <c r="E54" s="90"/>
      <c r="F54" s="93"/>
      <c r="G54" s="97"/>
      <c r="H54" s="98">
        <v>9.5</v>
      </c>
      <c r="I54" s="96">
        <f t="shared" si="3"/>
        <v>0</v>
      </c>
      <c r="J54" s="95">
        <f t="shared" si="4"/>
        <v>0</v>
      </c>
      <c r="K54" s="99">
        <f t="shared" si="5"/>
        <v>0</v>
      </c>
      <c r="M54" s="18"/>
    </row>
    <row r="55" spans="1:13" ht="13.35" customHeight="1" x14ac:dyDescent="0.25">
      <c r="A55" s="158"/>
      <c r="B55" s="159"/>
      <c r="C55" s="160"/>
      <c r="D55" s="161"/>
      <c r="E55" s="157" t="s">
        <v>1125</v>
      </c>
      <c r="F55" s="162"/>
      <c r="G55" s="163"/>
      <c r="H55" s="164"/>
      <c r="I55" s="165"/>
      <c r="J55" s="165"/>
      <c r="K55" s="165"/>
      <c r="L55" s="153"/>
      <c r="M55" s="18"/>
    </row>
    <row r="56" spans="1:13" ht="27" customHeight="1" x14ac:dyDescent="0.25">
      <c r="A56" s="31" t="s">
        <v>103</v>
      </c>
      <c r="B56" s="149" t="s">
        <v>1126</v>
      </c>
      <c r="C56" s="150">
        <v>100</v>
      </c>
      <c r="D56" s="132" t="s">
        <v>0</v>
      </c>
      <c r="E56" s="149"/>
      <c r="F56" s="151"/>
      <c r="G56" s="152"/>
      <c r="H56" s="63">
        <v>9.5</v>
      </c>
      <c r="I56" s="64">
        <f t="shared" si="3"/>
        <v>0</v>
      </c>
      <c r="J56" s="73">
        <f t="shared" si="4"/>
        <v>0</v>
      </c>
      <c r="K56" s="65">
        <f t="shared" si="5"/>
        <v>0</v>
      </c>
      <c r="M56" s="18"/>
    </row>
    <row r="57" spans="1:13" ht="27" customHeight="1" x14ac:dyDescent="0.25">
      <c r="A57" s="31" t="s">
        <v>104</v>
      </c>
      <c r="B57" s="32" t="s">
        <v>1128</v>
      </c>
      <c r="C57" s="56">
        <v>1500</v>
      </c>
      <c r="D57" s="34" t="s">
        <v>0</v>
      </c>
      <c r="E57" s="32"/>
      <c r="F57" s="55"/>
      <c r="G57" s="53"/>
      <c r="H57" s="39">
        <v>9.5</v>
      </c>
      <c r="I57" s="40">
        <f t="shared" si="3"/>
        <v>0</v>
      </c>
      <c r="J57" s="74">
        <f t="shared" si="4"/>
        <v>0</v>
      </c>
      <c r="K57" s="41">
        <f t="shared" si="5"/>
        <v>0</v>
      </c>
      <c r="M57" s="18"/>
    </row>
    <row r="58" spans="1:13" ht="26.25" customHeight="1" x14ac:dyDescent="0.25">
      <c r="A58" s="31" t="s">
        <v>105</v>
      </c>
      <c r="B58" s="32" t="s">
        <v>998</v>
      </c>
      <c r="C58" s="33">
        <v>550</v>
      </c>
      <c r="D58" s="34" t="s">
        <v>0</v>
      </c>
      <c r="E58" s="32"/>
      <c r="F58" s="55"/>
      <c r="G58" s="53"/>
      <c r="H58" s="39">
        <v>9.5</v>
      </c>
      <c r="I58" s="40">
        <f t="shared" si="3"/>
        <v>0</v>
      </c>
      <c r="J58" s="74">
        <f t="shared" si="4"/>
        <v>0</v>
      </c>
      <c r="K58" s="41">
        <f t="shared" si="5"/>
        <v>0</v>
      </c>
      <c r="M58" s="18"/>
    </row>
    <row r="59" spans="1:13" ht="25.5" customHeight="1" x14ac:dyDescent="0.25">
      <c r="A59" s="31" t="s">
        <v>106</v>
      </c>
      <c r="B59" s="32" t="s">
        <v>304</v>
      </c>
      <c r="C59" s="33">
        <v>750</v>
      </c>
      <c r="D59" s="34" t="s">
        <v>0</v>
      </c>
      <c r="E59" s="32"/>
      <c r="F59" s="55"/>
      <c r="G59" s="53"/>
      <c r="H59" s="39">
        <v>9.5</v>
      </c>
      <c r="I59" s="40">
        <f t="shared" si="3"/>
        <v>0</v>
      </c>
      <c r="J59" s="74">
        <f t="shared" si="4"/>
        <v>0</v>
      </c>
      <c r="K59" s="41">
        <f t="shared" si="5"/>
        <v>0</v>
      </c>
      <c r="M59" s="18"/>
    </row>
    <row r="60" spans="1:13" ht="13.35" customHeight="1" x14ac:dyDescent="0.25">
      <c r="A60" s="31" t="s">
        <v>107</v>
      </c>
      <c r="B60" s="32" t="s">
        <v>303</v>
      </c>
      <c r="C60" s="33">
        <v>120</v>
      </c>
      <c r="D60" s="34" t="s">
        <v>0</v>
      </c>
      <c r="E60" s="32"/>
      <c r="F60" s="55"/>
      <c r="G60" s="53"/>
      <c r="H60" s="39">
        <v>9.5</v>
      </c>
      <c r="I60" s="40">
        <f t="shared" si="3"/>
        <v>0</v>
      </c>
      <c r="J60" s="74">
        <f t="shared" si="4"/>
        <v>0</v>
      </c>
      <c r="K60" s="41">
        <f t="shared" si="5"/>
        <v>0</v>
      </c>
      <c r="M60" s="18"/>
    </row>
    <row r="61" spans="1:13" ht="13.35" customHeight="1" x14ac:dyDescent="0.25">
      <c r="A61" s="31" t="s">
        <v>108</v>
      </c>
      <c r="B61" s="32" t="s">
        <v>813</v>
      </c>
      <c r="C61" s="33">
        <v>20</v>
      </c>
      <c r="D61" s="34" t="s">
        <v>0</v>
      </c>
      <c r="E61" s="32"/>
      <c r="F61" s="55"/>
      <c r="G61" s="53"/>
      <c r="H61" s="39">
        <v>9.5</v>
      </c>
      <c r="I61" s="40">
        <f t="shared" si="3"/>
        <v>0</v>
      </c>
      <c r="J61" s="74">
        <f t="shared" si="4"/>
        <v>0</v>
      </c>
      <c r="K61" s="41">
        <f t="shared" si="5"/>
        <v>0</v>
      </c>
      <c r="M61" s="18"/>
    </row>
    <row r="62" spans="1:13" ht="27" customHeight="1" x14ac:dyDescent="0.25">
      <c r="A62" s="31" t="s">
        <v>109</v>
      </c>
      <c r="B62" s="32" t="s">
        <v>1120</v>
      </c>
      <c r="C62" s="33">
        <v>50</v>
      </c>
      <c r="D62" s="34" t="s">
        <v>0</v>
      </c>
      <c r="E62" s="32"/>
      <c r="F62" s="55"/>
      <c r="G62" s="53"/>
      <c r="H62" s="39">
        <v>9.5</v>
      </c>
      <c r="I62" s="40">
        <f t="shared" si="3"/>
        <v>0</v>
      </c>
      <c r="J62" s="74">
        <f t="shared" si="4"/>
        <v>0</v>
      </c>
      <c r="K62" s="41">
        <f t="shared" si="5"/>
        <v>0</v>
      </c>
      <c r="M62" s="18"/>
    </row>
    <row r="63" spans="1:13" ht="27" customHeight="1" x14ac:dyDescent="0.25">
      <c r="A63" s="31" t="s">
        <v>110</v>
      </c>
      <c r="B63" s="32" t="s">
        <v>812</v>
      </c>
      <c r="C63" s="56">
        <v>30</v>
      </c>
      <c r="D63" s="34" t="s">
        <v>0</v>
      </c>
      <c r="E63" s="32"/>
      <c r="F63" s="55"/>
      <c r="G63" s="53"/>
      <c r="H63" s="63">
        <v>9.5</v>
      </c>
      <c r="I63" s="40">
        <f t="shared" ref="I63:I64" si="9">G63*1.095</f>
        <v>0</v>
      </c>
      <c r="J63" s="74">
        <f t="shared" ref="J63:J64" si="10">C63*G63</f>
        <v>0</v>
      </c>
      <c r="K63" s="41">
        <f t="shared" ref="K63:K64" si="11">G63*C63*1.095</f>
        <v>0</v>
      </c>
      <c r="M63" s="18"/>
    </row>
    <row r="64" spans="1:13" ht="13.2" customHeight="1" x14ac:dyDescent="0.25">
      <c r="A64" s="31" t="s">
        <v>111</v>
      </c>
      <c r="B64" s="32" t="s">
        <v>811</v>
      </c>
      <c r="C64" s="56">
        <v>5</v>
      </c>
      <c r="D64" s="34" t="s">
        <v>0</v>
      </c>
      <c r="E64" s="32"/>
      <c r="F64" s="55"/>
      <c r="G64" s="53"/>
      <c r="H64" s="63">
        <v>9.5</v>
      </c>
      <c r="I64" s="40">
        <f t="shared" si="9"/>
        <v>0</v>
      </c>
      <c r="J64" s="74">
        <f t="shared" si="10"/>
        <v>0</v>
      </c>
      <c r="K64" s="41">
        <f t="shared" si="11"/>
        <v>0</v>
      </c>
      <c r="M64" s="18"/>
    </row>
    <row r="65" spans="1:44" ht="13.35" customHeight="1" x14ac:dyDescent="0.25">
      <c r="A65" s="31" t="s">
        <v>112</v>
      </c>
      <c r="B65" s="32" t="s">
        <v>141</v>
      </c>
      <c r="C65" s="33">
        <v>330</v>
      </c>
      <c r="D65" s="34" t="s">
        <v>0</v>
      </c>
      <c r="E65" s="32"/>
      <c r="F65" s="55"/>
      <c r="G65" s="53"/>
      <c r="H65" s="63">
        <v>9.5</v>
      </c>
      <c r="I65" s="40">
        <f t="shared" si="0"/>
        <v>0</v>
      </c>
      <c r="J65" s="74">
        <f t="shared" si="1"/>
        <v>0</v>
      </c>
      <c r="K65" s="41">
        <f t="shared" si="2"/>
        <v>0</v>
      </c>
      <c r="M65" s="18"/>
    </row>
    <row r="66" spans="1:44" ht="13.35" customHeight="1" x14ac:dyDescent="0.25">
      <c r="A66" s="31" t="s">
        <v>113</v>
      </c>
      <c r="B66" s="32" t="s">
        <v>142</v>
      </c>
      <c r="C66" s="33">
        <v>50</v>
      </c>
      <c r="D66" s="34" t="s">
        <v>0</v>
      </c>
      <c r="E66" s="32"/>
      <c r="F66" s="55"/>
      <c r="G66" s="53"/>
      <c r="H66" s="63">
        <v>9.5</v>
      </c>
      <c r="I66" s="40">
        <f t="shared" si="0"/>
        <v>0</v>
      </c>
      <c r="J66" s="74">
        <f t="shared" si="1"/>
        <v>0</v>
      </c>
      <c r="K66" s="41">
        <f t="shared" si="2"/>
        <v>0</v>
      </c>
      <c r="M66" s="18"/>
    </row>
    <row r="67" spans="1:44" ht="13.35" customHeight="1" x14ac:dyDescent="0.25">
      <c r="A67" s="31" t="s">
        <v>114</v>
      </c>
      <c r="B67" s="32" t="s">
        <v>143</v>
      </c>
      <c r="C67" s="33">
        <v>50</v>
      </c>
      <c r="D67" s="34" t="s">
        <v>0</v>
      </c>
      <c r="E67" s="32"/>
      <c r="F67" s="55"/>
      <c r="G67" s="53"/>
      <c r="H67" s="63">
        <v>9.5</v>
      </c>
      <c r="I67" s="40">
        <f t="shared" si="0"/>
        <v>0</v>
      </c>
      <c r="J67" s="74">
        <f t="shared" si="1"/>
        <v>0</v>
      </c>
      <c r="K67" s="41">
        <f t="shared" si="2"/>
        <v>0</v>
      </c>
      <c r="M67" s="18"/>
    </row>
    <row r="68" spans="1:44" ht="13.35" customHeight="1" x14ac:dyDescent="0.25">
      <c r="A68" s="31" t="s">
        <v>115</v>
      </c>
      <c r="B68" s="32" t="s">
        <v>144</v>
      </c>
      <c r="C68" s="33">
        <v>150</v>
      </c>
      <c r="D68" s="34" t="s">
        <v>0</v>
      </c>
      <c r="E68" s="32"/>
      <c r="F68" s="55"/>
      <c r="G68" s="53"/>
      <c r="H68" s="63">
        <v>9.5</v>
      </c>
      <c r="I68" s="40">
        <f t="shared" si="0"/>
        <v>0</v>
      </c>
      <c r="J68" s="74">
        <f t="shared" si="1"/>
        <v>0</v>
      </c>
      <c r="K68" s="41">
        <f t="shared" si="2"/>
        <v>0</v>
      </c>
      <c r="M68" s="18"/>
    </row>
    <row r="69" spans="1:44" ht="15" customHeight="1" thickBot="1" x14ac:dyDescent="0.3">
      <c r="A69" s="31" t="s">
        <v>116</v>
      </c>
      <c r="B69" s="32" t="s">
        <v>256</v>
      </c>
      <c r="C69" s="33">
        <v>10</v>
      </c>
      <c r="D69" s="34" t="s">
        <v>0</v>
      </c>
      <c r="E69" s="32"/>
      <c r="F69" s="55"/>
      <c r="G69" s="53"/>
      <c r="H69" s="63">
        <v>9.5</v>
      </c>
      <c r="I69" s="40">
        <f t="shared" si="0"/>
        <v>0</v>
      </c>
      <c r="J69" s="74">
        <f t="shared" si="1"/>
        <v>0</v>
      </c>
      <c r="K69" s="41">
        <f t="shared" si="2"/>
        <v>0</v>
      </c>
      <c r="M69" s="18"/>
    </row>
    <row r="70" spans="1:44" s="19" customFormat="1" ht="13.35" customHeight="1" x14ac:dyDescent="0.2">
      <c r="A70" s="23" t="s">
        <v>49</v>
      </c>
      <c r="B70" s="24" t="s">
        <v>5</v>
      </c>
      <c r="C70" s="25" t="s">
        <v>25</v>
      </c>
      <c r="D70" s="26" t="s">
        <v>27</v>
      </c>
      <c r="E70" s="49" t="s">
        <v>29</v>
      </c>
      <c r="F70" s="49" t="s">
        <v>559</v>
      </c>
      <c r="G70" s="50" t="s">
        <v>30</v>
      </c>
      <c r="H70" s="35" t="s">
        <v>31</v>
      </c>
      <c r="I70" s="36" t="s">
        <v>30</v>
      </c>
      <c r="J70" s="36" t="s">
        <v>33</v>
      </c>
      <c r="K70" s="76" t="s">
        <v>33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</row>
    <row r="71" spans="1:44" s="19" customFormat="1" ht="13.35" customHeight="1" x14ac:dyDescent="0.25">
      <c r="A71" s="27" t="s">
        <v>50</v>
      </c>
      <c r="B71" s="28"/>
      <c r="C71" s="29" t="s">
        <v>26</v>
      </c>
      <c r="D71" s="30" t="s">
        <v>28</v>
      </c>
      <c r="E71" s="51" t="s">
        <v>63</v>
      </c>
      <c r="F71" s="51" t="s">
        <v>560</v>
      </c>
      <c r="G71" s="52" t="s">
        <v>47</v>
      </c>
      <c r="H71" s="37" t="s">
        <v>32</v>
      </c>
      <c r="I71" s="38" t="s">
        <v>48</v>
      </c>
      <c r="J71" s="38" t="s">
        <v>59</v>
      </c>
      <c r="K71" s="77" t="s">
        <v>58</v>
      </c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</row>
    <row r="72" spans="1:44" s="21" customFormat="1" ht="13.35" customHeight="1" x14ac:dyDescent="0.2">
      <c r="A72" s="57"/>
      <c r="B72" s="58">
        <v>1</v>
      </c>
      <c r="C72" s="59">
        <v>2</v>
      </c>
      <c r="D72" s="60">
        <v>3</v>
      </c>
      <c r="E72" s="60">
        <v>4</v>
      </c>
      <c r="F72" s="60"/>
      <c r="G72" s="61">
        <v>5</v>
      </c>
      <c r="H72" s="61">
        <v>6</v>
      </c>
      <c r="I72" s="59" t="s">
        <v>46</v>
      </c>
      <c r="J72" s="72" t="s">
        <v>60</v>
      </c>
      <c r="K72" s="62" t="s">
        <v>61</v>
      </c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</row>
    <row r="73" spans="1:44" ht="15" customHeight="1" x14ac:dyDescent="0.25">
      <c r="A73" s="31" t="s">
        <v>117</v>
      </c>
      <c r="B73" s="32" t="s">
        <v>257</v>
      </c>
      <c r="C73" s="33">
        <v>150</v>
      </c>
      <c r="D73" s="34" t="s">
        <v>0</v>
      </c>
      <c r="E73" s="32"/>
      <c r="F73" s="55"/>
      <c r="G73" s="53"/>
      <c r="H73" s="63">
        <v>9.5</v>
      </c>
      <c r="I73" s="40">
        <f>G73*1.095</f>
        <v>0</v>
      </c>
      <c r="J73" s="74">
        <f>C73*G73</f>
        <v>0</v>
      </c>
      <c r="K73" s="41">
        <f>G73*C73*1.095</f>
        <v>0</v>
      </c>
      <c r="M73" s="18"/>
    </row>
    <row r="74" spans="1:44" ht="13.35" customHeight="1" x14ac:dyDescent="0.25">
      <c r="A74" s="31" t="s">
        <v>118</v>
      </c>
      <c r="B74" s="32" t="s">
        <v>258</v>
      </c>
      <c r="C74" s="33">
        <v>50</v>
      </c>
      <c r="D74" s="34" t="s">
        <v>0</v>
      </c>
      <c r="E74" s="32"/>
      <c r="F74" s="55"/>
      <c r="G74" s="53"/>
      <c r="H74" s="63">
        <v>9.5</v>
      </c>
      <c r="I74" s="40">
        <f>G74*1.095</f>
        <v>0</v>
      </c>
      <c r="J74" s="74">
        <f>C74*G74</f>
        <v>0</v>
      </c>
      <c r="K74" s="41">
        <f>G74*C74*1.095</f>
        <v>0</v>
      </c>
      <c r="M74" s="18"/>
    </row>
    <row r="75" spans="1:44" ht="13.35" customHeight="1" x14ac:dyDescent="0.25">
      <c r="A75" s="31" t="s">
        <v>119</v>
      </c>
      <c r="B75" s="32" t="s">
        <v>145</v>
      </c>
      <c r="C75" s="33">
        <v>50</v>
      </c>
      <c r="D75" s="34" t="s">
        <v>0</v>
      </c>
      <c r="E75" s="32"/>
      <c r="F75" s="55"/>
      <c r="G75" s="53"/>
      <c r="H75" s="63">
        <v>9.5</v>
      </c>
      <c r="I75" s="40">
        <f t="shared" si="0"/>
        <v>0</v>
      </c>
      <c r="J75" s="74">
        <f t="shared" si="1"/>
        <v>0</v>
      </c>
      <c r="K75" s="41">
        <f t="shared" si="2"/>
        <v>0</v>
      </c>
      <c r="M75" s="18"/>
    </row>
    <row r="76" spans="1:44" ht="13.35" customHeight="1" x14ac:dyDescent="0.25">
      <c r="A76" s="31" t="s">
        <v>120</v>
      </c>
      <c r="B76" s="32" t="s">
        <v>146</v>
      </c>
      <c r="C76" s="33">
        <v>30</v>
      </c>
      <c r="D76" s="34" t="s">
        <v>0</v>
      </c>
      <c r="E76" s="32"/>
      <c r="F76" s="55"/>
      <c r="G76" s="53"/>
      <c r="H76" s="63">
        <v>9.5</v>
      </c>
      <c r="I76" s="40">
        <f t="shared" si="0"/>
        <v>0</v>
      </c>
      <c r="J76" s="74">
        <f t="shared" si="1"/>
        <v>0</v>
      </c>
      <c r="K76" s="41">
        <f t="shared" si="2"/>
        <v>0</v>
      </c>
      <c r="M76" s="18"/>
    </row>
    <row r="77" spans="1:44" ht="13.35" customHeight="1" x14ac:dyDescent="0.25">
      <c r="A77" s="31" t="s">
        <v>121</v>
      </c>
      <c r="B77" s="32" t="s">
        <v>259</v>
      </c>
      <c r="C77" s="33">
        <v>50</v>
      </c>
      <c r="D77" s="34" t="s">
        <v>0</v>
      </c>
      <c r="E77" s="32"/>
      <c r="F77" s="55"/>
      <c r="G77" s="53"/>
      <c r="H77" s="63">
        <v>9.5</v>
      </c>
      <c r="I77" s="40">
        <f t="shared" si="0"/>
        <v>0</v>
      </c>
      <c r="J77" s="74">
        <f t="shared" si="1"/>
        <v>0</v>
      </c>
      <c r="K77" s="41">
        <f t="shared" si="2"/>
        <v>0</v>
      </c>
      <c r="M77" s="18"/>
    </row>
    <row r="78" spans="1:44" ht="13.35" customHeight="1" x14ac:dyDescent="0.25">
      <c r="A78" s="31" t="s">
        <v>122</v>
      </c>
      <c r="B78" s="32" t="s">
        <v>147</v>
      </c>
      <c r="C78" s="33">
        <v>50</v>
      </c>
      <c r="D78" s="34" t="s">
        <v>0</v>
      </c>
      <c r="E78" s="32"/>
      <c r="F78" s="55"/>
      <c r="G78" s="53"/>
      <c r="H78" s="63">
        <v>9.5</v>
      </c>
      <c r="I78" s="40">
        <f t="shared" si="0"/>
        <v>0</v>
      </c>
      <c r="J78" s="74">
        <f t="shared" si="1"/>
        <v>0</v>
      </c>
      <c r="K78" s="41">
        <f t="shared" si="2"/>
        <v>0</v>
      </c>
      <c r="M78" s="18"/>
    </row>
    <row r="79" spans="1:44" ht="13.35" customHeight="1" x14ac:dyDescent="0.25">
      <c r="A79" s="31" t="s">
        <v>123</v>
      </c>
      <c r="B79" s="32" t="s">
        <v>148</v>
      </c>
      <c r="C79" s="33">
        <v>10</v>
      </c>
      <c r="D79" s="34" t="s">
        <v>0</v>
      </c>
      <c r="E79" s="32"/>
      <c r="F79" s="55"/>
      <c r="G79" s="53"/>
      <c r="H79" s="63">
        <v>9.5</v>
      </c>
      <c r="I79" s="40">
        <f t="shared" si="0"/>
        <v>0</v>
      </c>
      <c r="J79" s="74">
        <f t="shared" si="1"/>
        <v>0</v>
      </c>
      <c r="K79" s="41">
        <f t="shared" si="2"/>
        <v>0</v>
      </c>
      <c r="M79" s="18"/>
    </row>
    <row r="80" spans="1:44" ht="15.9" customHeight="1" thickBot="1" x14ac:dyDescent="0.3">
      <c r="A80" s="42"/>
      <c r="B80" s="43"/>
      <c r="C80" s="43"/>
      <c r="D80" s="44"/>
      <c r="E80" s="88" t="s">
        <v>565</v>
      </c>
      <c r="F80" s="45"/>
      <c r="G80" s="168" t="s">
        <v>6</v>
      </c>
      <c r="H80" s="169"/>
      <c r="I80" s="170"/>
      <c r="J80" s="75">
        <f>SUM(J15:J35)+SUM(J39:J54)+SUM(J56:J69)+SUM(J73:J79)</f>
        <v>0</v>
      </c>
      <c r="K80" s="75">
        <f>SUM(K15:K35)+SUM(K39:K54)+SUM(K56:K69)+SUM(K73:K79)</f>
        <v>0</v>
      </c>
      <c r="M80" s="18"/>
    </row>
    <row r="81" spans="2:44" x14ac:dyDescent="0.25">
      <c r="D81" s="1"/>
      <c r="E81" s="3"/>
      <c r="F81" s="3"/>
      <c r="G81" s="3"/>
      <c r="H81" s="3"/>
      <c r="I81" s="3"/>
      <c r="J81" s="3"/>
      <c r="K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2:44" x14ac:dyDescent="0.25">
      <c r="B82" s="3" t="s">
        <v>51</v>
      </c>
    </row>
    <row r="83" spans="2:44" x14ac:dyDescent="0.25">
      <c r="B83" s="3" t="s">
        <v>1206</v>
      </c>
    </row>
    <row r="84" spans="2:44" x14ac:dyDescent="0.25">
      <c r="B84" s="3" t="s">
        <v>52</v>
      </c>
    </row>
    <row r="85" spans="2:44" x14ac:dyDescent="0.25">
      <c r="B85" s="3" t="s">
        <v>1203</v>
      </c>
    </row>
    <row r="86" spans="2:44" x14ac:dyDescent="0.25">
      <c r="B86" s="3" t="s">
        <v>1204</v>
      </c>
    </row>
    <row r="87" spans="2:44" x14ac:dyDescent="0.25">
      <c r="B87" s="3" t="s">
        <v>1226</v>
      </c>
    </row>
    <row r="88" spans="2:44" x14ac:dyDescent="0.25">
      <c r="B88" s="3" t="s">
        <v>1227</v>
      </c>
    </row>
    <row r="89" spans="2:44" x14ac:dyDescent="0.25">
      <c r="B89" s="3" t="s">
        <v>1121</v>
      </c>
    </row>
    <row r="90" spans="2:44" x14ac:dyDescent="0.25">
      <c r="B90" s="3" t="s">
        <v>1122</v>
      </c>
    </row>
    <row r="91" spans="2:44" x14ac:dyDescent="0.25">
      <c r="B91" s="3" t="s">
        <v>1123</v>
      </c>
    </row>
    <row r="92" spans="2:44" x14ac:dyDescent="0.25">
      <c r="B92" s="3" t="s">
        <v>1124</v>
      </c>
    </row>
    <row r="93" spans="2:44" x14ac:dyDescent="0.25">
      <c r="B93" s="3" t="s">
        <v>53</v>
      </c>
    </row>
    <row r="94" spans="2:44" x14ac:dyDescent="0.25">
      <c r="B94" s="3" t="s">
        <v>1217</v>
      </c>
    </row>
    <row r="95" spans="2:44" x14ac:dyDescent="0.25">
      <c r="B95" s="3" t="s">
        <v>1229</v>
      </c>
    </row>
    <row r="97" spans="2:10" x14ac:dyDescent="0.25">
      <c r="B97" s="3" t="s">
        <v>589</v>
      </c>
      <c r="J97" s="7" t="s">
        <v>138</v>
      </c>
    </row>
    <row r="99" spans="2:10" x14ac:dyDescent="0.25">
      <c r="C99" s="81"/>
    </row>
  </sheetData>
  <mergeCells count="1">
    <mergeCell ref="G80:I80"/>
  </mergeCells>
  <pageMargins left="0.19685039370078741" right="0.15748031496062992" top="0.35433070866141736" bottom="0.23622047244094491" header="0.23622047244094491" footer="0.11811023622047245"/>
  <pageSetup paperSize="9" scale="87" fitToHeight="0" orientation="landscape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R66"/>
  <sheetViews>
    <sheetView topLeftCell="A49" zoomScale="120" zoomScaleNormal="120" workbookViewId="0">
      <selection activeCell="C21" sqref="C21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5.6640625" style="5" customWidth="1"/>
    <col min="6" max="6" width="11.66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1086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3.35" customHeight="1" x14ac:dyDescent="0.25">
      <c r="A15" s="31" t="s">
        <v>66</v>
      </c>
      <c r="B15" s="32" t="s">
        <v>260</v>
      </c>
      <c r="C15" s="33">
        <v>200</v>
      </c>
      <c r="D15" s="34" t="s">
        <v>0</v>
      </c>
      <c r="E15" s="32"/>
      <c r="F15" s="55"/>
      <c r="G15" s="53"/>
      <c r="H15" s="39">
        <v>9.5</v>
      </c>
      <c r="I15" s="40">
        <f t="shared" ref="I15:I50" si="0">G15*1.095</f>
        <v>0</v>
      </c>
      <c r="J15" s="74">
        <f t="shared" ref="J15:J50" si="1">C15*G15</f>
        <v>0</v>
      </c>
      <c r="K15" s="41">
        <f t="shared" ref="K15:K50" si="2">G15*C15*1.095</f>
        <v>0</v>
      </c>
      <c r="M15" s="18"/>
    </row>
    <row r="16" spans="1:44" ht="13.35" customHeight="1" x14ac:dyDescent="0.25">
      <c r="A16" s="31" t="s">
        <v>67</v>
      </c>
      <c r="B16" s="32" t="s">
        <v>262</v>
      </c>
      <c r="C16" s="33">
        <v>200</v>
      </c>
      <c r="D16" s="34" t="s">
        <v>0</v>
      </c>
      <c r="E16" s="32"/>
      <c r="F16" s="55"/>
      <c r="G16" s="53"/>
      <c r="H16" s="39">
        <v>9.5</v>
      </c>
      <c r="I16" s="40">
        <f>G16*1.095</f>
        <v>0</v>
      </c>
      <c r="J16" s="74">
        <f>C16*G16</f>
        <v>0</v>
      </c>
      <c r="K16" s="41">
        <f>G16*C16*1.095</f>
        <v>0</v>
      </c>
      <c r="M16" s="18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3.35" customHeight="1" x14ac:dyDescent="0.25">
      <c r="A17" s="31" t="s">
        <v>68</v>
      </c>
      <c r="B17" s="32" t="s">
        <v>150</v>
      </c>
      <c r="C17" s="33">
        <v>10</v>
      </c>
      <c r="D17" s="34" t="s">
        <v>0</v>
      </c>
      <c r="E17" s="32"/>
      <c r="F17" s="55"/>
      <c r="G17" s="53"/>
      <c r="H17" s="39">
        <v>9.5</v>
      </c>
      <c r="I17" s="40">
        <f>G17*1.095</f>
        <v>0</v>
      </c>
      <c r="J17" s="74">
        <f>C17*G17</f>
        <v>0</v>
      </c>
      <c r="K17" s="41">
        <f>G17*C17*1.095</f>
        <v>0</v>
      </c>
      <c r="M17" s="18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3.35" customHeight="1" x14ac:dyDescent="0.25">
      <c r="A18" s="31" t="s">
        <v>69</v>
      </c>
      <c r="B18" s="32" t="s">
        <v>261</v>
      </c>
      <c r="C18" s="33">
        <v>150</v>
      </c>
      <c r="D18" s="34" t="s">
        <v>0</v>
      </c>
      <c r="E18" s="32"/>
      <c r="F18" s="55"/>
      <c r="G18" s="53"/>
      <c r="H18" s="39">
        <v>9.5</v>
      </c>
      <c r="I18" s="40">
        <f t="shared" si="0"/>
        <v>0</v>
      </c>
      <c r="J18" s="74">
        <f t="shared" si="1"/>
        <v>0</v>
      </c>
      <c r="K18" s="41">
        <f t="shared" si="2"/>
        <v>0</v>
      </c>
      <c r="M18" s="18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3.35" customHeight="1" x14ac:dyDescent="0.25">
      <c r="A19" s="31" t="s">
        <v>70</v>
      </c>
      <c r="B19" s="32" t="s">
        <v>1172</v>
      </c>
      <c r="C19" s="33">
        <v>100</v>
      </c>
      <c r="D19" s="34" t="s">
        <v>0</v>
      </c>
      <c r="E19" s="32"/>
      <c r="F19" s="55"/>
      <c r="G19" s="53"/>
      <c r="H19" s="39">
        <v>9.5</v>
      </c>
      <c r="I19" s="40">
        <f t="shared" ref="I19" si="3">G19*1.095</f>
        <v>0</v>
      </c>
      <c r="J19" s="74">
        <f t="shared" ref="J19" si="4">C19*G19</f>
        <v>0</v>
      </c>
      <c r="K19" s="41">
        <f t="shared" ref="K19" si="5">G19*C19*1.095</f>
        <v>0</v>
      </c>
      <c r="M19" s="18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3.35" customHeight="1" x14ac:dyDescent="0.25">
      <c r="A20" s="31" t="s">
        <v>71</v>
      </c>
      <c r="B20" s="32" t="s">
        <v>154</v>
      </c>
      <c r="C20" s="33">
        <v>800</v>
      </c>
      <c r="D20" s="34" t="s">
        <v>0</v>
      </c>
      <c r="E20" s="32"/>
      <c r="F20" s="55"/>
      <c r="G20" s="53"/>
      <c r="H20" s="39">
        <v>9.5</v>
      </c>
      <c r="I20" s="40">
        <f t="shared" si="0"/>
        <v>0</v>
      </c>
      <c r="J20" s="74">
        <f t="shared" si="1"/>
        <v>0</v>
      </c>
      <c r="K20" s="41">
        <f t="shared" si="2"/>
        <v>0</v>
      </c>
      <c r="M20" s="18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3.35" customHeight="1" x14ac:dyDescent="0.25">
      <c r="A21" s="31" t="s">
        <v>72</v>
      </c>
      <c r="B21" s="32" t="s">
        <v>1179</v>
      </c>
      <c r="C21" s="33">
        <v>30</v>
      </c>
      <c r="D21" s="34" t="s">
        <v>0</v>
      </c>
      <c r="E21" s="32"/>
      <c r="F21" s="55"/>
      <c r="G21" s="53"/>
      <c r="H21" s="39"/>
      <c r="I21" s="40"/>
      <c r="J21" s="74">
        <f t="shared" si="1"/>
        <v>0</v>
      </c>
      <c r="K21" s="41">
        <f t="shared" si="2"/>
        <v>0</v>
      </c>
      <c r="M21" s="18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3.35" customHeight="1" x14ac:dyDescent="0.25">
      <c r="A22" s="31" t="s">
        <v>73</v>
      </c>
      <c r="B22" s="32" t="s">
        <v>151</v>
      </c>
      <c r="C22" s="33">
        <v>300</v>
      </c>
      <c r="D22" s="34" t="s">
        <v>0</v>
      </c>
      <c r="E22" s="32"/>
      <c r="F22" s="55"/>
      <c r="G22" s="53"/>
      <c r="H22" s="39">
        <v>9.5</v>
      </c>
      <c r="I22" s="40">
        <f t="shared" si="0"/>
        <v>0</v>
      </c>
      <c r="J22" s="74">
        <f t="shared" si="1"/>
        <v>0</v>
      </c>
      <c r="K22" s="41">
        <f t="shared" si="2"/>
        <v>0</v>
      </c>
      <c r="M22" s="18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26.4" customHeight="1" x14ac:dyDescent="0.25">
      <c r="A23" s="31" t="s">
        <v>74</v>
      </c>
      <c r="B23" s="32" t="s">
        <v>816</v>
      </c>
      <c r="C23" s="33">
        <v>150</v>
      </c>
      <c r="D23" s="34" t="s">
        <v>0</v>
      </c>
      <c r="E23" s="32"/>
      <c r="F23" s="55"/>
      <c r="G23" s="53"/>
      <c r="H23" s="39">
        <v>9.5</v>
      </c>
      <c r="I23" s="40">
        <f t="shared" ref="I23:I26" si="6">G23*1.095</f>
        <v>0</v>
      </c>
      <c r="J23" s="74">
        <f t="shared" ref="J23:J26" si="7">C23*G23</f>
        <v>0</v>
      </c>
      <c r="K23" s="41">
        <f t="shared" ref="K23:K26" si="8">G23*C23*1.095</f>
        <v>0</v>
      </c>
      <c r="M23" s="1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5.6" customHeight="1" x14ac:dyDescent="0.25">
      <c r="A24" s="31">
        <v>10</v>
      </c>
      <c r="B24" s="32" t="s">
        <v>1176</v>
      </c>
      <c r="C24" s="33">
        <v>500</v>
      </c>
      <c r="D24" s="34" t="s">
        <v>0</v>
      </c>
      <c r="E24" s="32"/>
      <c r="F24" s="55"/>
      <c r="G24" s="53"/>
      <c r="H24" s="39">
        <v>9.5</v>
      </c>
      <c r="I24" s="40">
        <f t="shared" ref="I24" si="9">G24*1.095</f>
        <v>0</v>
      </c>
      <c r="J24" s="74">
        <f t="shared" ref="J24" si="10">C24*G24</f>
        <v>0</v>
      </c>
      <c r="K24" s="41">
        <f t="shared" ref="K24" si="11">G24*C24*1.095</f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5.6" customHeight="1" x14ac:dyDescent="0.25">
      <c r="A25" s="31" t="s">
        <v>76</v>
      </c>
      <c r="B25" s="32" t="s">
        <v>1175</v>
      </c>
      <c r="C25" s="33">
        <v>250</v>
      </c>
      <c r="D25" s="34" t="s">
        <v>0</v>
      </c>
      <c r="E25" s="32"/>
      <c r="F25" s="55"/>
      <c r="G25" s="53"/>
      <c r="H25" s="39">
        <v>9.5</v>
      </c>
      <c r="I25" s="40">
        <f t="shared" ref="I25" si="12">G25*1.095</f>
        <v>0</v>
      </c>
      <c r="J25" s="74">
        <f t="shared" ref="J25" si="13">C25*G25</f>
        <v>0</v>
      </c>
      <c r="K25" s="41">
        <f t="shared" ref="K25" si="14">G25*C25*1.095</f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5.6" customHeight="1" x14ac:dyDescent="0.25">
      <c r="A26" s="31" t="s">
        <v>77</v>
      </c>
      <c r="B26" s="32" t="s">
        <v>1177</v>
      </c>
      <c r="C26" s="33">
        <v>50</v>
      </c>
      <c r="D26" s="34" t="s">
        <v>0</v>
      </c>
      <c r="E26" s="32"/>
      <c r="F26" s="55"/>
      <c r="G26" s="53"/>
      <c r="H26" s="39">
        <v>9.5</v>
      </c>
      <c r="I26" s="40">
        <f t="shared" si="6"/>
        <v>0</v>
      </c>
      <c r="J26" s="74">
        <f t="shared" si="7"/>
        <v>0</v>
      </c>
      <c r="K26" s="41">
        <f t="shared" si="8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5.6" customHeight="1" x14ac:dyDescent="0.25">
      <c r="A27" s="31" t="s">
        <v>78</v>
      </c>
      <c r="B27" s="32" t="s">
        <v>1178</v>
      </c>
      <c r="C27" s="33">
        <v>50</v>
      </c>
      <c r="D27" s="34" t="s">
        <v>0</v>
      </c>
      <c r="E27" s="32"/>
      <c r="F27" s="55"/>
      <c r="G27" s="53"/>
      <c r="H27" s="39">
        <v>9.5</v>
      </c>
      <c r="I27" s="40">
        <f t="shared" ref="I27" si="15">G27*1.095</f>
        <v>0</v>
      </c>
      <c r="J27" s="74">
        <f t="shared" ref="J27" si="16">C27*G27</f>
        <v>0</v>
      </c>
      <c r="K27" s="41">
        <f t="shared" ref="K27" si="17">G27*C27*1.095</f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3.35" customHeight="1" x14ac:dyDescent="0.25">
      <c r="A28" s="31" t="s">
        <v>79</v>
      </c>
      <c r="B28" s="32" t="s">
        <v>307</v>
      </c>
      <c r="C28" s="33">
        <v>30</v>
      </c>
      <c r="D28" s="34" t="s">
        <v>0</v>
      </c>
      <c r="E28" s="32"/>
      <c r="F28" s="55"/>
      <c r="G28" s="53"/>
      <c r="H28" s="39">
        <v>9.5</v>
      </c>
      <c r="I28" s="40">
        <f>G28*1.095</f>
        <v>0</v>
      </c>
      <c r="J28" s="74">
        <f>C28*G28</f>
        <v>0</v>
      </c>
      <c r="K28" s="41">
        <f>G28*C28*1.095</f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3.35" customHeight="1" x14ac:dyDescent="0.25">
      <c r="A29" s="31" t="s">
        <v>80</v>
      </c>
      <c r="B29" s="32" t="s">
        <v>155</v>
      </c>
      <c r="C29" s="33">
        <v>800</v>
      </c>
      <c r="D29" s="34" t="s">
        <v>0</v>
      </c>
      <c r="E29" s="32"/>
      <c r="F29" s="55"/>
      <c r="G29" s="53"/>
      <c r="H29" s="39">
        <v>9.5</v>
      </c>
      <c r="I29" s="40">
        <f t="shared" si="0"/>
        <v>0</v>
      </c>
      <c r="J29" s="74">
        <f t="shared" si="1"/>
        <v>0</v>
      </c>
      <c r="K29" s="41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3.35" customHeight="1" x14ac:dyDescent="0.25">
      <c r="A30" s="31" t="s">
        <v>81</v>
      </c>
      <c r="B30" s="32" t="s">
        <v>306</v>
      </c>
      <c r="C30" s="33">
        <v>100</v>
      </c>
      <c r="D30" s="34" t="s">
        <v>0</v>
      </c>
      <c r="E30" s="32"/>
      <c r="F30" s="55"/>
      <c r="G30" s="53"/>
      <c r="H30" s="39">
        <v>9.5</v>
      </c>
      <c r="I30" s="40">
        <f>G30*1.095</f>
        <v>0</v>
      </c>
      <c r="J30" s="74">
        <f>C30*G30</f>
        <v>0</v>
      </c>
      <c r="K30" s="41">
        <f>G30*C30*1.095</f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13.35" customHeight="1" x14ac:dyDescent="0.25">
      <c r="A31" s="31" t="s">
        <v>82</v>
      </c>
      <c r="B31" s="32" t="s">
        <v>1174</v>
      </c>
      <c r="C31" s="33">
        <v>400</v>
      </c>
      <c r="D31" s="34" t="s">
        <v>0</v>
      </c>
      <c r="E31" s="32"/>
      <c r="F31" s="55"/>
      <c r="G31" s="53"/>
      <c r="H31" s="39">
        <v>9.5</v>
      </c>
      <c r="I31" s="40">
        <f t="shared" ref="I31" si="18">G31*1.095</f>
        <v>0</v>
      </c>
      <c r="J31" s="74">
        <f t="shared" ref="J31" si="19">C31*G31</f>
        <v>0</v>
      </c>
      <c r="K31" s="41">
        <f t="shared" ref="K31" si="20">G31*C31*1.095</f>
        <v>0</v>
      </c>
      <c r="M31" s="18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13.35" customHeight="1" x14ac:dyDescent="0.25">
      <c r="A32" s="89" t="s">
        <v>83</v>
      </c>
      <c r="B32" s="90" t="s">
        <v>1173</v>
      </c>
      <c r="C32" s="91">
        <v>100</v>
      </c>
      <c r="D32" s="92" t="s">
        <v>0</v>
      </c>
      <c r="E32" s="90"/>
      <c r="F32" s="93"/>
      <c r="G32" s="97"/>
      <c r="H32" s="39">
        <v>9.5</v>
      </c>
      <c r="I32" s="40">
        <f>G32*1.095</f>
        <v>0</v>
      </c>
      <c r="J32" s="74">
        <f>C32*G32</f>
        <v>0</v>
      </c>
      <c r="K32" s="41">
        <f>G32*C32*1.095</f>
        <v>0</v>
      </c>
      <c r="M32" s="18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3.35" customHeight="1" x14ac:dyDescent="0.25">
      <c r="A33" s="89" t="s">
        <v>84</v>
      </c>
      <c r="B33" s="90" t="s">
        <v>1180</v>
      </c>
      <c r="C33" s="91">
        <v>50</v>
      </c>
      <c r="D33" s="92" t="s">
        <v>0</v>
      </c>
      <c r="E33" s="90"/>
      <c r="F33" s="93"/>
      <c r="G33" s="97"/>
      <c r="H33" s="39">
        <v>9.5</v>
      </c>
      <c r="I33" s="40">
        <f>G33*1.095</f>
        <v>0</v>
      </c>
      <c r="J33" s="74">
        <f>C33*G33</f>
        <v>0</v>
      </c>
      <c r="K33" s="41">
        <f>G33*C33*1.095</f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3.35" customHeight="1" x14ac:dyDescent="0.25">
      <c r="A34" s="166"/>
      <c r="B34" s="159"/>
      <c r="C34" s="160"/>
      <c r="D34" s="161"/>
      <c r="E34" s="157" t="s">
        <v>1171</v>
      </c>
      <c r="F34" s="162"/>
      <c r="G34" s="163"/>
      <c r="H34" s="164"/>
      <c r="I34" s="165"/>
      <c r="J34" s="165"/>
      <c r="K34" s="167"/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13.35" customHeight="1" x14ac:dyDescent="0.25">
      <c r="A35" s="148" t="s">
        <v>85</v>
      </c>
      <c r="B35" s="149" t="s">
        <v>196</v>
      </c>
      <c r="C35" s="150">
        <v>10</v>
      </c>
      <c r="D35" s="132" t="s">
        <v>0</v>
      </c>
      <c r="E35" s="149"/>
      <c r="F35" s="151"/>
      <c r="G35" s="152"/>
      <c r="H35" s="63">
        <v>9.5</v>
      </c>
      <c r="I35" s="64">
        <f t="shared" si="0"/>
        <v>0</v>
      </c>
      <c r="J35" s="73">
        <f t="shared" si="1"/>
        <v>0</v>
      </c>
      <c r="K35" s="65">
        <f t="shared" si="2"/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27" customHeight="1" x14ac:dyDescent="0.25">
      <c r="A36" s="31" t="s">
        <v>86</v>
      </c>
      <c r="B36" s="32" t="s">
        <v>195</v>
      </c>
      <c r="C36" s="33">
        <v>2</v>
      </c>
      <c r="D36" s="34" t="s">
        <v>0</v>
      </c>
      <c r="E36" s="32"/>
      <c r="F36" s="55"/>
      <c r="G36" s="53"/>
      <c r="H36" s="39">
        <v>9.5</v>
      </c>
      <c r="I36" s="40">
        <f t="shared" si="0"/>
        <v>0</v>
      </c>
      <c r="J36" s="74">
        <f t="shared" si="1"/>
        <v>0</v>
      </c>
      <c r="K36" s="41">
        <f t="shared" si="2"/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13.35" customHeight="1" x14ac:dyDescent="0.25">
      <c r="A37" s="31" t="s">
        <v>87</v>
      </c>
      <c r="B37" s="32" t="s">
        <v>266</v>
      </c>
      <c r="C37" s="33">
        <v>100</v>
      </c>
      <c r="D37" s="34" t="s">
        <v>0</v>
      </c>
      <c r="E37" s="32"/>
      <c r="F37" s="55"/>
      <c r="G37" s="53"/>
      <c r="H37" s="39">
        <v>9.5</v>
      </c>
      <c r="I37" s="40">
        <f>G37*1.095</f>
        <v>0</v>
      </c>
      <c r="J37" s="74">
        <f>C37*G37</f>
        <v>0</v>
      </c>
      <c r="K37" s="41">
        <f>G37*C37*1.095</f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3.35" customHeight="1" x14ac:dyDescent="0.25">
      <c r="A38" s="31" t="s">
        <v>88</v>
      </c>
      <c r="B38" s="32" t="s">
        <v>305</v>
      </c>
      <c r="C38" s="33">
        <v>500</v>
      </c>
      <c r="D38" s="34" t="s">
        <v>0</v>
      </c>
      <c r="E38" s="32"/>
      <c r="F38" s="55"/>
      <c r="G38" s="53"/>
      <c r="H38" s="39">
        <v>9.5</v>
      </c>
      <c r="I38" s="40">
        <f t="shared" si="0"/>
        <v>0</v>
      </c>
      <c r="J38" s="74">
        <f t="shared" si="1"/>
        <v>0</v>
      </c>
      <c r="K38" s="41">
        <f t="shared" si="2"/>
        <v>0</v>
      </c>
      <c r="M38" s="18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63" customHeight="1" thickBot="1" x14ac:dyDescent="0.3">
      <c r="A39" s="31" t="s">
        <v>89</v>
      </c>
      <c r="B39" s="32" t="s">
        <v>818</v>
      </c>
      <c r="C39" s="33">
        <v>20</v>
      </c>
      <c r="D39" s="34" t="s">
        <v>0</v>
      </c>
      <c r="E39" s="32"/>
      <c r="F39" s="55"/>
      <c r="G39" s="53"/>
      <c r="H39" s="39">
        <v>9.5</v>
      </c>
      <c r="I39" s="40">
        <f t="shared" ref="I39" si="21">G39*1.095</f>
        <v>0</v>
      </c>
      <c r="J39" s="74">
        <f t="shared" ref="J39" si="22">C39*G39</f>
        <v>0</v>
      </c>
      <c r="K39" s="41">
        <f t="shared" ref="K39" si="23">G39*C39*1.095</f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s="19" customFormat="1" ht="13.35" customHeight="1" x14ac:dyDescent="0.2">
      <c r="A40" s="23" t="s">
        <v>49</v>
      </c>
      <c r="B40" s="24" t="s">
        <v>5</v>
      </c>
      <c r="C40" s="25" t="s">
        <v>25</v>
      </c>
      <c r="D40" s="26" t="s">
        <v>27</v>
      </c>
      <c r="E40" s="49" t="s">
        <v>29</v>
      </c>
      <c r="F40" s="49" t="s">
        <v>559</v>
      </c>
      <c r="G40" s="50" t="s">
        <v>30</v>
      </c>
      <c r="H40" s="35" t="s">
        <v>31</v>
      </c>
      <c r="I40" s="36" t="s">
        <v>30</v>
      </c>
      <c r="J40" s="36" t="s">
        <v>33</v>
      </c>
      <c r="K40" s="76" t="s">
        <v>33</v>
      </c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</row>
    <row r="41" spans="1:44" s="19" customFormat="1" ht="13.35" customHeight="1" x14ac:dyDescent="0.25">
      <c r="A41" s="27" t="s">
        <v>50</v>
      </c>
      <c r="B41" s="28"/>
      <c r="C41" s="29" t="s">
        <v>26</v>
      </c>
      <c r="D41" s="30" t="s">
        <v>28</v>
      </c>
      <c r="E41" s="51" t="s">
        <v>63</v>
      </c>
      <c r="F41" s="51" t="s">
        <v>560</v>
      </c>
      <c r="G41" s="52" t="s">
        <v>47</v>
      </c>
      <c r="H41" s="37" t="s">
        <v>32</v>
      </c>
      <c r="I41" s="38" t="s">
        <v>48</v>
      </c>
      <c r="J41" s="38" t="s">
        <v>59</v>
      </c>
      <c r="K41" s="77" t="s">
        <v>58</v>
      </c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</row>
    <row r="42" spans="1:44" s="21" customFormat="1" ht="13.35" customHeight="1" x14ac:dyDescent="0.2">
      <c r="A42" s="57"/>
      <c r="B42" s="58">
        <v>1</v>
      </c>
      <c r="C42" s="59">
        <v>2</v>
      </c>
      <c r="D42" s="60">
        <v>3</v>
      </c>
      <c r="E42" s="60">
        <v>4</v>
      </c>
      <c r="F42" s="60"/>
      <c r="G42" s="61">
        <v>5</v>
      </c>
      <c r="H42" s="61">
        <v>6</v>
      </c>
      <c r="I42" s="59" t="s">
        <v>46</v>
      </c>
      <c r="J42" s="72" t="s">
        <v>60</v>
      </c>
      <c r="K42" s="62" t="s">
        <v>61</v>
      </c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1:44" ht="39.6" customHeight="1" x14ac:dyDescent="0.25">
      <c r="A43" s="31" t="s">
        <v>90</v>
      </c>
      <c r="B43" s="32" t="s">
        <v>815</v>
      </c>
      <c r="C43" s="33">
        <v>150</v>
      </c>
      <c r="D43" s="34" t="s">
        <v>0</v>
      </c>
      <c r="E43" s="32"/>
      <c r="F43" s="55"/>
      <c r="G43" s="53"/>
      <c r="H43" s="39">
        <v>9.5</v>
      </c>
      <c r="I43" s="40">
        <f>G43*1.095</f>
        <v>0</v>
      </c>
      <c r="J43" s="74">
        <f>C43*G43</f>
        <v>0</v>
      </c>
      <c r="K43" s="41">
        <f>G43*C43*1.095</f>
        <v>0</v>
      </c>
      <c r="M43" s="18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27" customHeight="1" x14ac:dyDescent="0.25">
      <c r="A44" s="31" t="s">
        <v>91</v>
      </c>
      <c r="B44" s="32" t="s">
        <v>814</v>
      </c>
      <c r="C44" s="33">
        <v>100</v>
      </c>
      <c r="D44" s="34" t="s">
        <v>152</v>
      </c>
      <c r="E44" s="32"/>
      <c r="F44" s="55"/>
      <c r="G44" s="53"/>
      <c r="H44" s="39">
        <v>9.5</v>
      </c>
      <c r="I44" s="40">
        <f t="shared" ref="I44" si="24">G44*1.095</f>
        <v>0</v>
      </c>
      <c r="J44" s="74">
        <f t="shared" ref="J44" si="25">C44*G44</f>
        <v>0</v>
      </c>
      <c r="K44" s="41">
        <f t="shared" ref="K44" si="26">G44*C44*1.095</f>
        <v>0</v>
      </c>
      <c r="M44" s="18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13.35" customHeight="1" x14ac:dyDescent="0.25">
      <c r="A45" s="31" t="s">
        <v>92</v>
      </c>
      <c r="B45" s="32" t="s">
        <v>263</v>
      </c>
      <c r="C45" s="33">
        <v>200</v>
      </c>
      <c r="D45" s="34" t="s">
        <v>0</v>
      </c>
      <c r="E45" s="32"/>
      <c r="F45" s="55"/>
      <c r="G45" s="53"/>
      <c r="H45" s="39">
        <v>9.5</v>
      </c>
      <c r="I45" s="40">
        <f t="shared" si="0"/>
        <v>0</v>
      </c>
      <c r="J45" s="74">
        <f t="shared" si="1"/>
        <v>0</v>
      </c>
      <c r="K45" s="41">
        <f t="shared" si="2"/>
        <v>0</v>
      </c>
      <c r="M45" s="1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25.95" customHeight="1" x14ac:dyDescent="0.25">
      <c r="A46" s="31" t="s">
        <v>93</v>
      </c>
      <c r="B46" s="32" t="s">
        <v>264</v>
      </c>
      <c r="C46" s="33">
        <v>50</v>
      </c>
      <c r="D46" s="34" t="s">
        <v>0</v>
      </c>
      <c r="E46" s="32"/>
      <c r="F46" s="55"/>
      <c r="G46" s="53"/>
      <c r="H46" s="39">
        <v>9.5</v>
      </c>
      <c r="I46" s="40">
        <f t="shared" si="0"/>
        <v>0</v>
      </c>
      <c r="J46" s="74">
        <f t="shared" si="1"/>
        <v>0</v>
      </c>
      <c r="K46" s="41">
        <f t="shared" si="2"/>
        <v>0</v>
      </c>
      <c r="M46" s="18"/>
    </row>
    <row r="47" spans="1:44" ht="27" customHeight="1" x14ac:dyDescent="0.25">
      <c r="A47" s="31" t="s">
        <v>94</v>
      </c>
      <c r="B47" s="32" t="s">
        <v>817</v>
      </c>
      <c r="C47" s="33">
        <v>20</v>
      </c>
      <c r="D47" s="34" t="s">
        <v>0</v>
      </c>
      <c r="E47" s="32"/>
      <c r="F47" s="55"/>
      <c r="G47" s="53"/>
      <c r="H47" s="39">
        <v>9.5</v>
      </c>
      <c r="I47" s="40">
        <f t="shared" ref="I47" si="27">G47*1.095</f>
        <v>0</v>
      </c>
      <c r="J47" s="74">
        <f t="shared" ref="J47" si="28">C47*G47</f>
        <v>0</v>
      </c>
      <c r="K47" s="41">
        <f t="shared" ref="K47" si="29">G47*C47*1.095</f>
        <v>0</v>
      </c>
      <c r="M47" s="18"/>
    </row>
    <row r="48" spans="1:44" ht="13.35" customHeight="1" x14ac:dyDescent="0.25">
      <c r="A48" s="31" t="s">
        <v>95</v>
      </c>
      <c r="B48" s="32" t="s">
        <v>265</v>
      </c>
      <c r="C48" s="33">
        <v>20</v>
      </c>
      <c r="D48" s="34" t="s">
        <v>0</v>
      </c>
      <c r="E48" s="32"/>
      <c r="F48" s="55"/>
      <c r="G48" s="53"/>
      <c r="H48" s="39">
        <v>9.5</v>
      </c>
      <c r="I48" s="40">
        <f>G48*1.095</f>
        <v>0</v>
      </c>
      <c r="J48" s="74">
        <f>C48*G48</f>
        <v>0</v>
      </c>
      <c r="K48" s="41">
        <f>G48*C48*1.095</f>
        <v>0</v>
      </c>
      <c r="M48" s="18"/>
    </row>
    <row r="49" spans="1:44" ht="13.35" customHeight="1" x14ac:dyDescent="0.25">
      <c r="A49" s="31" t="s">
        <v>96</v>
      </c>
      <c r="B49" s="32" t="s">
        <v>308</v>
      </c>
      <c r="C49" s="33">
        <v>150</v>
      </c>
      <c r="D49" s="34" t="s">
        <v>0</v>
      </c>
      <c r="E49" s="32"/>
      <c r="F49" s="55"/>
      <c r="G49" s="53"/>
      <c r="H49" s="39">
        <v>9.5</v>
      </c>
      <c r="I49" s="40">
        <f>G49*1.095</f>
        <v>0</v>
      </c>
      <c r="J49" s="74">
        <f>C49*G49</f>
        <v>0</v>
      </c>
      <c r="K49" s="41">
        <f>G49*C49*1.095</f>
        <v>0</v>
      </c>
      <c r="M49" s="18"/>
    </row>
    <row r="50" spans="1:44" ht="13.35" customHeight="1" x14ac:dyDescent="0.25">
      <c r="A50" s="31" t="s">
        <v>97</v>
      </c>
      <c r="B50" s="32" t="s">
        <v>153</v>
      </c>
      <c r="C50" s="56">
        <v>30</v>
      </c>
      <c r="D50" s="34" t="s">
        <v>0</v>
      </c>
      <c r="E50" s="32"/>
      <c r="F50" s="55"/>
      <c r="G50" s="53"/>
      <c r="H50" s="39">
        <v>9.5</v>
      </c>
      <c r="I50" s="40">
        <f t="shared" si="0"/>
        <v>0</v>
      </c>
      <c r="J50" s="74">
        <f t="shared" si="1"/>
        <v>0</v>
      </c>
      <c r="K50" s="41">
        <f t="shared" si="2"/>
        <v>0</v>
      </c>
      <c r="M50" s="18"/>
    </row>
    <row r="51" spans="1:44" ht="15.9" customHeight="1" thickBot="1" x14ac:dyDescent="0.3">
      <c r="A51" s="42"/>
      <c r="B51" s="43"/>
      <c r="C51" s="43"/>
      <c r="D51" s="44"/>
      <c r="E51" s="88" t="s">
        <v>565</v>
      </c>
      <c r="F51" s="45"/>
      <c r="G51" s="168" t="s">
        <v>6</v>
      </c>
      <c r="H51" s="169"/>
      <c r="I51" s="170"/>
      <c r="J51" s="75">
        <f>SUM(J15:J33)+SUM(J35:J39)+SUM(J43:J50)</f>
        <v>0</v>
      </c>
      <c r="K51" s="48">
        <f>SUM(K15:K33)+SUM(K35:K39)+SUM(K43:K50)</f>
        <v>0</v>
      </c>
      <c r="M51" s="18"/>
    </row>
    <row r="52" spans="1:44" x14ac:dyDescent="0.25">
      <c r="D52" s="1"/>
      <c r="E52" s="3"/>
      <c r="F52" s="3"/>
      <c r="G52" s="3"/>
      <c r="H52" s="3"/>
      <c r="I52" s="3"/>
      <c r="J52" s="3"/>
      <c r="K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x14ac:dyDescent="0.25">
      <c r="B53" s="3" t="s">
        <v>51</v>
      </c>
    </row>
    <row r="54" spans="1:44" x14ac:dyDescent="0.25">
      <c r="B54" s="3" t="s">
        <v>1206</v>
      </c>
    </row>
    <row r="55" spans="1:44" x14ac:dyDescent="0.25">
      <c r="B55" s="3" t="s">
        <v>52</v>
      </c>
    </row>
    <row r="56" spans="1:44" x14ac:dyDescent="0.25">
      <c r="B56" s="3" t="s">
        <v>1203</v>
      </c>
    </row>
    <row r="57" spans="1:44" x14ac:dyDescent="0.25">
      <c r="B57" s="3" t="s">
        <v>1204</v>
      </c>
    </row>
    <row r="58" spans="1:44" x14ac:dyDescent="0.25">
      <c r="B58" s="3" t="s">
        <v>1223</v>
      </c>
    </row>
    <row r="59" spans="1:44" x14ac:dyDescent="0.25">
      <c r="B59" s="3" t="s">
        <v>1224</v>
      </c>
    </row>
    <row r="60" spans="1:44" x14ac:dyDescent="0.25">
      <c r="B60" s="3" t="s">
        <v>1205</v>
      </c>
    </row>
    <row r="61" spans="1:44" x14ac:dyDescent="0.25">
      <c r="B61" s="16" t="s">
        <v>1221</v>
      </c>
    </row>
    <row r="62" spans="1:44" x14ac:dyDescent="0.25">
      <c r="B62" s="3" t="s">
        <v>1222</v>
      </c>
    </row>
    <row r="64" spans="1:44" x14ac:dyDescent="0.25">
      <c r="A64" s="3"/>
      <c r="B64" s="3" t="s">
        <v>137</v>
      </c>
      <c r="J64" s="7" t="s">
        <v>138</v>
      </c>
      <c r="K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6" spans="3:10" s="3" customFormat="1" x14ac:dyDescent="0.25">
      <c r="C66" s="81"/>
      <c r="D66" s="4"/>
      <c r="E66" s="5"/>
      <c r="F66" s="5"/>
      <c r="G66" s="6"/>
      <c r="H66" s="6"/>
      <c r="I66" s="7"/>
      <c r="J66" s="7"/>
    </row>
  </sheetData>
  <mergeCells count="1">
    <mergeCell ref="G51:I51"/>
  </mergeCells>
  <pageMargins left="0.19685039370078741" right="0.15748031496062992" top="0.35433070866141736" bottom="0.23622047244094491" header="0.23622047244094491" footer="0.11811023622047245"/>
  <pageSetup paperSize="9" scale="90" fitToHeight="0" orientation="landscape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Q44"/>
  <sheetViews>
    <sheetView topLeftCell="A25" zoomScale="120" zoomScaleNormal="120" workbookViewId="0">
      <selection activeCell="B40" sqref="B40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09375" style="3"/>
    <col min="17" max="43" width="9.109375" style="8"/>
    <col min="44" max="16384" width="9.109375" style="3"/>
  </cols>
  <sheetData>
    <row r="1" spans="1:43" x14ac:dyDescent="0.25">
      <c r="B1" s="2"/>
      <c r="J1" s="7" t="s">
        <v>562</v>
      </c>
    </row>
    <row r="2" spans="1:43" x14ac:dyDescent="0.25">
      <c r="B2" s="2" t="s">
        <v>34</v>
      </c>
      <c r="F2" s="2" t="s">
        <v>40</v>
      </c>
    </row>
    <row r="3" spans="1:43" x14ac:dyDescent="0.25">
      <c r="B3" s="9" t="s">
        <v>35</v>
      </c>
      <c r="C3" s="10"/>
      <c r="D3" s="11"/>
      <c r="F3" s="12" t="s">
        <v>41</v>
      </c>
    </row>
    <row r="4" spans="1:43" x14ac:dyDescent="0.25">
      <c r="B4" s="13" t="s">
        <v>36</v>
      </c>
      <c r="C4" s="14"/>
      <c r="D4" s="15"/>
      <c r="F4" s="12" t="s">
        <v>42</v>
      </c>
    </row>
    <row r="5" spans="1:43" x14ac:dyDescent="0.25">
      <c r="B5" s="13" t="s">
        <v>37</v>
      </c>
      <c r="C5" s="14"/>
      <c r="D5" s="15"/>
      <c r="F5" s="12" t="s">
        <v>43</v>
      </c>
    </row>
    <row r="6" spans="1:43" x14ac:dyDescent="0.25">
      <c r="B6" s="13" t="s">
        <v>38</v>
      </c>
      <c r="C6" s="14"/>
      <c r="D6" s="15"/>
      <c r="F6" s="12" t="s">
        <v>44</v>
      </c>
    </row>
    <row r="7" spans="1:43" x14ac:dyDescent="0.25">
      <c r="B7" s="13" t="s">
        <v>39</v>
      </c>
      <c r="C7" s="14"/>
      <c r="D7" s="15"/>
      <c r="F7" s="12" t="s">
        <v>45</v>
      </c>
    </row>
    <row r="8" spans="1:43" x14ac:dyDescent="0.25">
      <c r="B8" s="2"/>
    </row>
    <row r="9" spans="1:43" x14ac:dyDescent="0.25">
      <c r="B9" s="16"/>
      <c r="C9" s="16" t="s">
        <v>561</v>
      </c>
    </row>
    <row r="10" spans="1:43" x14ac:dyDescent="0.25">
      <c r="A10" s="3"/>
      <c r="B10" s="16"/>
      <c r="C10" s="17" t="s">
        <v>1085</v>
      </c>
    </row>
    <row r="11" spans="1:43" ht="13.8" thickBot="1" x14ac:dyDescent="0.3"/>
    <row r="12" spans="1:43" s="19" customFormat="1" ht="11.4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50" t="s">
        <v>30</v>
      </c>
      <c r="G12" s="35" t="s">
        <v>31</v>
      </c>
      <c r="H12" s="36" t="s">
        <v>30</v>
      </c>
      <c r="I12" s="36" t="s">
        <v>33</v>
      </c>
      <c r="J12" s="76" t="s">
        <v>33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 s="19" customFormat="1" ht="12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2" t="s">
        <v>47</v>
      </c>
      <c r="G13" s="37" t="s">
        <v>32</v>
      </c>
      <c r="H13" s="38" t="s">
        <v>48</v>
      </c>
      <c r="I13" s="38" t="s">
        <v>59</v>
      </c>
      <c r="J13" s="77" t="s">
        <v>58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21" customFormat="1" ht="11.4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1">
        <v>5</v>
      </c>
      <c r="G14" s="61">
        <v>6</v>
      </c>
      <c r="H14" s="59" t="s">
        <v>46</v>
      </c>
      <c r="I14" s="72" t="s">
        <v>60</v>
      </c>
      <c r="J14" s="62" t="s">
        <v>61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x14ac:dyDescent="0.25">
      <c r="A15" s="31" t="s">
        <v>66</v>
      </c>
      <c r="B15" s="32" t="s">
        <v>1133</v>
      </c>
      <c r="C15" s="33">
        <v>200</v>
      </c>
      <c r="D15" s="34" t="s">
        <v>0</v>
      </c>
      <c r="E15" s="55"/>
      <c r="F15" s="53"/>
      <c r="G15" s="39">
        <v>9.5</v>
      </c>
      <c r="H15" s="40">
        <f t="shared" ref="H15:H16" si="0">F15*1.095</f>
        <v>0</v>
      </c>
      <c r="I15" s="74">
        <f t="shared" ref="I15" si="1">C15*F15</f>
        <v>0</v>
      </c>
      <c r="J15" s="41">
        <f t="shared" ref="J15" si="2">F15*C15*1.095</f>
        <v>0</v>
      </c>
      <c r="L15" s="18"/>
    </row>
    <row r="16" spans="1:43" ht="26.4" x14ac:dyDescent="0.25">
      <c r="A16" s="31" t="s">
        <v>67</v>
      </c>
      <c r="B16" s="32" t="s">
        <v>1132</v>
      </c>
      <c r="C16" s="33">
        <v>200</v>
      </c>
      <c r="D16" s="34" t="s">
        <v>0</v>
      </c>
      <c r="E16" s="55"/>
      <c r="F16" s="53"/>
      <c r="G16" s="39">
        <v>9.5</v>
      </c>
      <c r="H16" s="40">
        <f t="shared" si="0"/>
        <v>0</v>
      </c>
      <c r="I16" s="74">
        <f t="shared" ref="I16" si="3">C16*F16</f>
        <v>0</v>
      </c>
      <c r="J16" s="41">
        <f t="shared" ref="J16" si="4">F16*C16*1.095</f>
        <v>0</v>
      </c>
      <c r="L16" s="18"/>
    </row>
    <row r="17" spans="1:43" ht="26.4" x14ac:dyDescent="0.25">
      <c r="A17" s="31" t="s">
        <v>68</v>
      </c>
      <c r="B17" s="32" t="s">
        <v>1131</v>
      </c>
      <c r="C17" s="33">
        <v>800</v>
      </c>
      <c r="D17" s="34" t="s">
        <v>0</v>
      </c>
      <c r="E17" s="55"/>
      <c r="F17" s="53"/>
      <c r="G17" s="39">
        <v>9.5</v>
      </c>
      <c r="H17" s="40">
        <f t="shared" ref="H17:H25" si="5">F17*1.095</f>
        <v>0</v>
      </c>
      <c r="I17" s="74">
        <f t="shared" ref="I17:I25" si="6">C17*F17</f>
        <v>0</v>
      </c>
      <c r="J17" s="41">
        <f t="shared" ref="J17:J25" si="7">F17*C17*1.095</f>
        <v>0</v>
      </c>
      <c r="L17" s="18"/>
    </row>
    <row r="18" spans="1:43" x14ac:dyDescent="0.25">
      <c r="A18" s="31" t="s">
        <v>69</v>
      </c>
      <c r="B18" s="32" t="s">
        <v>1137</v>
      </c>
      <c r="C18" s="33">
        <v>200</v>
      </c>
      <c r="D18" s="34" t="s">
        <v>0</v>
      </c>
      <c r="E18" s="55"/>
      <c r="F18" s="53"/>
      <c r="G18" s="39">
        <v>9.5</v>
      </c>
      <c r="H18" s="40">
        <f t="shared" si="5"/>
        <v>0</v>
      </c>
      <c r="I18" s="74">
        <f t="shared" si="6"/>
        <v>0</v>
      </c>
      <c r="J18" s="41">
        <f t="shared" si="7"/>
        <v>0</v>
      </c>
      <c r="L18" s="18"/>
    </row>
    <row r="19" spans="1:43" ht="26.4" x14ac:dyDescent="0.25">
      <c r="A19" s="31" t="s">
        <v>70</v>
      </c>
      <c r="B19" s="32" t="s">
        <v>1135</v>
      </c>
      <c r="C19" s="33">
        <v>350</v>
      </c>
      <c r="D19" s="34" t="s">
        <v>0</v>
      </c>
      <c r="E19" s="55"/>
      <c r="F19" s="53"/>
      <c r="G19" s="39">
        <v>9.5</v>
      </c>
      <c r="H19" s="40">
        <f t="shared" si="5"/>
        <v>0</v>
      </c>
      <c r="I19" s="74">
        <f t="shared" si="6"/>
        <v>0</v>
      </c>
      <c r="J19" s="41">
        <f t="shared" si="7"/>
        <v>0</v>
      </c>
      <c r="L19" s="18"/>
    </row>
    <row r="20" spans="1:43" x14ac:dyDescent="0.25">
      <c r="A20" s="31" t="s">
        <v>71</v>
      </c>
      <c r="B20" s="32" t="s">
        <v>1136</v>
      </c>
      <c r="C20" s="33">
        <v>200</v>
      </c>
      <c r="D20" s="34"/>
      <c r="E20" s="55"/>
      <c r="F20" s="53"/>
      <c r="G20" s="39">
        <v>9.5</v>
      </c>
      <c r="H20" s="40">
        <f t="shared" si="5"/>
        <v>0</v>
      </c>
      <c r="I20" s="74">
        <f t="shared" si="6"/>
        <v>0</v>
      </c>
      <c r="J20" s="41">
        <f t="shared" si="7"/>
        <v>0</v>
      </c>
      <c r="L20" s="18"/>
    </row>
    <row r="21" spans="1:43" x14ac:dyDescent="0.25">
      <c r="A21" s="31" t="s">
        <v>72</v>
      </c>
      <c r="B21" s="32" t="s">
        <v>1138</v>
      </c>
      <c r="C21" s="33">
        <v>200</v>
      </c>
      <c r="D21" s="34" t="s">
        <v>0</v>
      </c>
      <c r="E21" s="55"/>
      <c r="F21" s="53"/>
      <c r="G21" s="39">
        <v>9.5</v>
      </c>
      <c r="H21" s="40">
        <f t="shared" si="5"/>
        <v>0</v>
      </c>
      <c r="I21" s="74">
        <f t="shared" si="6"/>
        <v>0</v>
      </c>
      <c r="J21" s="41">
        <f t="shared" si="7"/>
        <v>0</v>
      </c>
      <c r="L21" s="18"/>
    </row>
    <row r="22" spans="1:43" ht="27" customHeight="1" x14ac:dyDescent="0.25">
      <c r="A22" s="31" t="s">
        <v>73</v>
      </c>
      <c r="B22" s="32" t="s">
        <v>1134</v>
      </c>
      <c r="C22" s="33">
        <v>300</v>
      </c>
      <c r="D22" s="34" t="s">
        <v>0</v>
      </c>
      <c r="E22" s="55"/>
      <c r="F22" s="53"/>
      <c r="G22" s="39">
        <v>9.5</v>
      </c>
      <c r="H22" s="40">
        <f t="shared" si="5"/>
        <v>0</v>
      </c>
      <c r="I22" s="74">
        <f t="shared" si="6"/>
        <v>0</v>
      </c>
      <c r="J22" s="41">
        <f t="shared" si="7"/>
        <v>0</v>
      </c>
      <c r="L22" s="18"/>
    </row>
    <row r="23" spans="1:43" ht="13.2" customHeight="1" x14ac:dyDescent="0.25">
      <c r="A23" s="31" t="s">
        <v>74</v>
      </c>
      <c r="B23" s="32" t="s">
        <v>1130</v>
      </c>
      <c r="C23" s="33">
        <v>600</v>
      </c>
      <c r="D23" s="34" t="s">
        <v>0</v>
      </c>
      <c r="E23" s="55"/>
      <c r="F23" s="53"/>
      <c r="G23" s="39">
        <v>9.5</v>
      </c>
      <c r="H23" s="40">
        <f t="shared" si="5"/>
        <v>0</v>
      </c>
      <c r="I23" s="74">
        <f t="shared" si="6"/>
        <v>0</v>
      </c>
      <c r="J23" s="41">
        <f t="shared" si="7"/>
        <v>0</v>
      </c>
      <c r="L23" s="18"/>
    </row>
    <row r="24" spans="1:43" ht="13.2" customHeight="1" x14ac:dyDescent="0.25">
      <c r="A24" s="89" t="s">
        <v>75</v>
      </c>
      <c r="B24" s="90" t="s">
        <v>1129</v>
      </c>
      <c r="C24" s="91">
        <v>100</v>
      </c>
      <c r="D24" s="92" t="s">
        <v>0</v>
      </c>
      <c r="E24" s="93"/>
      <c r="F24" s="97"/>
      <c r="G24" s="98">
        <v>9.5</v>
      </c>
      <c r="H24" s="96">
        <f t="shared" si="5"/>
        <v>0</v>
      </c>
      <c r="I24" s="95">
        <f t="shared" si="6"/>
        <v>0</v>
      </c>
      <c r="J24" s="99">
        <f t="shared" si="7"/>
        <v>0</v>
      </c>
      <c r="L24" s="18"/>
    </row>
    <row r="25" spans="1:43" ht="27" customHeight="1" x14ac:dyDescent="0.25">
      <c r="A25" s="89" t="s">
        <v>76</v>
      </c>
      <c r="B25" s="90" t="s">
        <v>1139</v>
      </c>
      <c r="C25" s="91">
        <v>400</v>
      </c>
      <c r="D25" s="92" t="s">
        <v>0</v>
      </c>
      <c r="E25" s="93"/>
      <c r="F25" s="97"/>
      <c r="G25" s="98">
        <v>9.5</v>
      </c>
      <c r="H25" s="96">
        <f t="shared" si="5"/>
        <v>0</v>
      </c>
      <c r="I25" s="95">
        <f t="shared" si="6"/>
        <v>0</v>
      </c>
      <c r="J25" s="99">
        <f t="shared" si="7"/>
        <v>0</v>
      </c>
      <c r="L25" s="18"/>
    </row>
    <row r="26" spans="1:43" ht="13.2" customHeight="1" x14ac:dyDescent="0.25">
      <c r="A26" s="89" t="s">
        <v>77</v>
      </c>
      <c r="B26" s="90" t="s">
        <v>1140</v>
      </c>
      <c r="C26" s="91">
        <v>30</v>
      </c>
      <c r="D26" s="92" t="s">
        <v>0</v>
      </c>
      <c r="E26" s="93"/>
      <c r="F26" s="97"/>
      <c r="G26" s="98">
        <v>9.5</v>
      </c>
      <c r="H26" s="96">
        <f t="shared" ref="H26" si="8">F26*1.095</f>
        <v>0</v>
      </c>
      <c r="I26" s="95">
        <f t="shared" ref="I26" si="9">C26*F26</f>
        <v>0</v>
      </c>
      <c r="J26" s="99">
        <f t="shared" ref="J26" si="10">F26*C26*1.095</f>
        <v>0</v>
      </c>
      <c r="L26" s="18"/>
    </row>
    <row r="27" spans="1:43" ht="13.8" thickBot="1" x14ac:dyDescent="0.3">
      <c r="A27" s="42"/>
      <c r="B27" s="43"/>
      <c r="C27" s="43"/>
      <c r="D27" s="44"/>
      <c r="E27" s="45"/>
      <c r="F27" s="46"/>
      <c r="G27" s="46"/>
      <c r="H27" s="47"/>
      <c r="I27" s="75">
        <f>SUM(I15:I26)</f>
        <v>0</v>
      </c>
      <c r="J27" s="48">
        <f>SUM(J15:J26)</f>
        <v>0</v>
      </c>
      <c r="L27" s="18"/>
    </row>
    <row r="28" spans="1:43" x14ac:dyDescent="0.25">
      <c r="D28" s="1"/>
      <c r="E28" s="3"/>
      <c r="F28" s="3"/>
      <c r="G28" s="3"/>
      <c r="H28" s="3"/>
      <c r="I28" s="3"/>
      <c r="J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x14ac:dyDescent="0.25">
      <c r="B29" s="3" t="s">
        <v>51</v>
      </c>
    </row>
    <row r="30" spans="1:43" x14ac:dyDescent="0.25">
      <c r="B30" s="3" t="s">
        <v>1206</v>
      </c>
    </row>
    <row r="31" spans="1:43" x14ac:dyDescent="0.25">
      <c r="B31" s="3" t="s">
        <v>52</v>
      </c>
    </row>
    <row r="32" spans="1:43" x14ac:dyDescent="0.25">
      <c r="B32" s="3" t="s">
        <v>1203</v>
      </c>
    </row>
    <row r="33" spans="2:9" x14ac:dyDescent="0.25">
      <c r="B33" s="3" t="s">
        <v>1204</v>
      </c>
    </row>
    <row r="34" spans="2:9" x14ac:dyDescent="0.25">
      <c r="B34" s="3" t="s">
        <v>1226</v>
      </c>
    </row>
    <row r="35" spans="2:9" x14ac:dyDescent="0.25">
      <c r="B35" s="3" t="s">
        <v>1227</v>
      </c>
    </row>
    <row r="36" spans="2:9" x14ac:dyDescent="0.25">
      <c r="B36" s="3" t="s">
        <v>1205</v>
      </c>
    </row>
    <row r="37" spans="2:9" x14ac:dyDescent="0.25">
      <c r="B37" s="3" t="s">
        <v>1141</v>
      </c>
    </row>
    <row r="38" spans="2:9" x14ac:dyDescent="0.25">
      <c r="B38" s="3" t="s">
        <v>1143</v>
      </c>
    </row>
    <row r="39" spans="2:9" x14ac:dyDescent="0.25">
      <c r="B39" s="3" t="s">
        <v>1123</v>
      </c>
    </row>
    <row r="40" spans="2:9" x14ac:dyDescent="0.25">
      <c r="B40" s="3" t="s">
        <v>1170</v>
      </c>
    </row>
    <row r="41" spans="2:9" x14ac:dyDescent="0.25">
      <c r="B41" s="3" t="s">
        <v>1217</v>
      </c>
    </row>
    <row r="42" spans="2:9" x14ac:dyDescent="0.25">
      <c r="B42" s="3" t="s">
        <v>1142</v>
      </c>
    </row>
    <row r="44" spans="2:9" x14ac:dyDescent="0.25">
      <c r="B44" s="3" t="s">
        <v>137</v>
      </c>
      <c r="I44" s="7" t="s">
        <v>138</v>
      </c>
    </row>
  </sheetData>
  <pageMargins left="0.19685039370078741" right="0.15748031496062992" top="0.35433070866141736" bottom="0.23622047244094491" header="0.23622047244094491" footer="0.11811023622047245"/>
  <pageSetup paperSize="9" scale="99" fitToHeight="0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R108"/>
  <sheetViews>
    <sheetView zoomScaleNormal="100" zoomScaleSheetLayoutView="59" workbookViewId="0">
      <selection activeCell="K106" sqref="A1:K106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2.6640625" style="5" customWidth="1"/>
    <col min="6" max="6" width="11.10937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1084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3.35" customHeight="1" x14ac:dyDescent="0.25">
      <c r="A15" s="31" t="s">
        <v>66</v>
      </c>
      <c r="B15" s="32" t="s">
        <v>197</v>
      </c>
      <c r="C15" s="56">
        <v>800</v>
      </c>
      <c r="D15" s="34" t="s">
        <v>370</v>
      </c>
      <c r="E15" s="55"/>
      <c r="F15" s="55"/>
      <c r="G15" s="53"/>
      <c r="H15" s="39">
        <v>9.5</v>
      </c>
      <c r="I15" s="40">
        <f t="shared" ref="I15:I19" si="0">G15*1.095</f>
        <v>0</v>
      </c>
      <c r="J15" s="74">
        <f t="shared" ref="J15:J19" si="1">C15*G15</f>
        <v>0</v>
      </c>
      <c r="K15" s="41">
        <f t="shared" ref="K15:K19" si="2">G15*C15*1.095</f>
        <v>0</v>
      </c>
      <c r="M15" s="18"/>
    </row>
    <row r="16" spans="1:44" ht="13.35" customHeight="1" x14ac:dyDescent="0.25">
      <c r="A16" s="31" t="s">
        <v>67</v>
      </c>
      <c r="B16" s="32" t="s">
        <v>198</v>
      </c>
      <c r="C16" s="33">
        <v>4500</v>
      </c>
      <c r="D16" s="34" t="s">
        <v>152</v>
      </c>
      <c r="E16" s="55"/>
      <c r="F16" s="55"/>
      <c r="G16" s="53"/>
      <c r="H16" s="39">
        <v>9.5</v>
      </c>
      <c r="I16" s="40">
        <f t="shared" si="0"/>
        <v>0</v>
      </c>
      <c r="J16" s="74">
        <f t="shared" si="1"/>
        <v>0</v>
      </c>
      <c r="K16" s="41">
        <f t="shared" si="2"/>
        <v>0</v>
      </c>
      <c r="M16" s="18"/>
    </row>
    <row r="17" spans="1:44" ht="16.95" customHeight="1" x14ac:dyDescent="0.25">
      <c r="A17" s="31" t="s">
        <v>68</v>
      </c>
      <c r="B17" s="32" t="s">
        <v>199</v>
      </c>
      <c r="C17" s="33">
        <v>50</v>
      </c>
      <c r="D17" s="34" t="s">
        <v>370</v>
      </c>
      <c r="E17" s="55"/>
      <c r="F17" s="55"/>
      <c r="G17" s="53"/>
      <c r="H17" s="39">
        <v>9.5</v>
      </c>
      <c r="I17" s="40">
        <f t="shared" si="0"/>
        <v>0</v>
      </c>
      <c r="J17" s="74">
        <f t="shared" si="1"/>
        <v>0</v>
      </c>
      <c r="K17" s="41">
        <f t="shared" si="2"/>
        <v>0</v>
      </c>
      <c r="M17" s="18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31" t="s">
        <v>69</v>
      </c>
      <c r="B18" s="32" t="s">
        <v>549</v>
      </c>
      <c r="C18" s="33">
        <v>450</v>
      </c>
      <c r="D18" s="34" t="s">
        <v>152</v>
      </c>
      <c r="E18" s="55"/>
      <c r="F18" s="55"/>
      <c r="G18" s="53"/>
      <c r="H18" s="39">
        <v>9.5</v>
      </c>
      <c r="I18" s="40">
        <f t="shared" ref="I18" si="3">G18*1.095</f>
        <v>0</v>
      </c>
      <c r="J18" s="74">
        <f t="shared" ref="J18" si="4">C18*G18</f>
        <v>0</v>
      </c>
      <c r="K18" s="41">
        <f t="shared" ref="K18" si="5">G18*C18*1.095</f>
        <v>0</v>
      </c>
      <c r="M18" s="18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27" customHeight="1" x14ac:dyDescent="0.25">
      <c r="A19" s="31" t="s">
        <v>70</v>
      </c>
      <c r="B19" s="32" t="s">
        <v>200</v>
      </c>
      <c r="C19" s="56">
        <v>2500</v>
      </c>
      <c r="D19" s="34" t="s">
        <v>370</v>
      </c>
      <c r="E19" s="55"/>
      <c r="F19" s="55"/>
      <c r="G19" s="53"/>
      <c r="H19" s="39">
        <v>9.5</v>
      </c>
      <c r="I19" s="40">
        <f t="shared" si="0"/>
        <v>0</v>
      </c>
      <c r="J19" s="74">
        <f t="shared" si="1"/>
        <v>0</v>
      </c>
      <c r="K19" s="41">
        <f t="shared" si="2"/>
        <v>0</v>
      </c>
      <c r="M19" s="18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27" customHeight="1" x14ac:dyDescent="0.25">
      <c r="A20" s="31" t="s">
        <v>71</v>
      </c>
      <c r="B20" s="32" t="s">
        <v>982</v>
      </c>
      <c r="C20" s="33">
        <v>600</v>
      </c>
      <c r="D20" s="34" t="s">
        <v>152</v>
      </c>
      <c r="E20" s="55"/>
      <c r="F20" s="55"/>
      <c r="G20" s="53"/>
      <c r="H20" s="39">
        <v>9.5</v>
      </c>
      <c r="I20" s="40">
        <f t="shared" ref="I20:I80" si="6">G20*1.095</f>
        <v>0</v>
      </c>
      <c r="J20" s="74">
        <f t="shared" ref="J20:J25" si="7">C20*G20</f>
        <v>0</v>
      </c>
      <c r="K20" s="41">
        <f t="shared" ref="K20:K25" si="8">G20*C20*1.095</f>
        <v>0</v>
      </c>
      <c r="M20" s="18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28.95" customHeight="1" x14ac:dyDescent="0.25">
      <c r="A21" s="31" t="s">
        <v>72</v>
      </c>
      <c r="B21" s="32" t="s">
        <v>983</v>
      </c>
      <c r="C21" s="33">
        <v>20</v>
      </c>
      <c r="D21" s="34" t="s">
        <v>152</v>
      </c>
      <c r="E21" s="55"/>
      <c r="F21" s="55"/>
      <c r="G21" s="53"/>
      <c r="H21" s="39">
        <v>9.5</v>
      </c>
      <c r="I21" s="40">
        <f t="shared" ref="I21" si="9">G21*1.095</f>
        <v>0</v>
      </c>
      <c r="J21" s="74">
        <f t="shared" ref="J21" si="10">C21*G21</f>
        <v>0</v>
      </c>
      <c r="K21" s="41">
        <f t="shared" ref="K21" si="11">G21*C21*1.095</f>
        <v>0</v>
      </c>
      <c r="M21" s="18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28.35" customHeight="1" x14ac:dyDescent="0.25">
      <c r="A22" s="31" t="s">
        <v>73</v>
      </c>
      <c r="B22" s="32" t="s">
        <v>980</v>
      </c>
      <c r="C22" s="33">
        <v>1800</v>
      </c>
      <c r="D22" s="34" t="s">
        <v>152</v>
      </c>
      <c r="E22" s="55"/>
      <c r="F22" s="55"/>
      <c r="G22" s="53"/>
      <c r="H22" s="39">
        <v>9.5</v>
      </c>
      <c r="I22" s="40">
        <f t="shared" si="6"/>
        <v>0</v>
      </c>
      <c r="J22" s="74">
        <f t="shared" si="7"/>
        <v>0</v>
      </c>
      <c r="K22" s="41">
        <f t="shared" si="8"/>
        <v>0</v>
      </c>
      <c r="M22" s="18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25.65" customHeight="1" x14ac:dyDescent="0.25">
      <c r="A23" s="31" t="s">
        <v>74</v>
      </c>
      <c r="B23" s="32" t="s">
        <v>985</v>
      </c>
      <c r="C23" s="33">
        <v>500</v>
      </c>
      <c r="D23" s="34" t="s">
        <v>152</v>
      </c>
      <c r="E23" s="55"/>
      <c r="F23" s="55"/>
      <c r="G23" s="53"/>
      <c r="H23" s="39">
        <v>9.5</v>
      </c>
      <c r="I23" s="40">
        <f t="shared" si="6"/>
        <v>0</v>
      </c>
      <c r="J23" s="74">
        <f t="shared" si="7"/>
        <v>0</v>
      </c>
      <c r="K23" s="41">
        <f t="shared" si="8"/>
        <v>0</v>
      </c>
      <c r="M23" s="1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28.2" customHeight="1" x14ac:dyDescent="0.25">
      <c r="A24" s="31" t="s">
        <v>75</v>
      </c>
      <c r="B24" s="32" t="s">
        <v>988</v>
      </c>
      <c r="C24" s="33">
        <v>750</v>
      </c>
      <c r="D24" s="34" t="s">
        <v>152</v>
      </c>
      <c r="E24" s="55"/>
      <c r="F24" s="55"/>
      <c r="G24" s="53"/>
      <c r="H24" s="39">
        <v>9.5</v>
      </c>
      <c r="I24" s="40">
        <f t="shared" si="6"/>
        <v>0</v>
      </c>
      <c r="J24" s="74">
        <f t="shared" si="7"/>
        <v>0</v>
      </c>
      <c r="K24" s="41">
        <f t="shared" si="8"/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28.2" customHeight="1" x14ac:dyDescent="0.25">
      <c r="A25" s="31" t="s">
        <v>76</v>
      </c>
      <c r="B25" s="32" t="s">
        <v>986</v>
      </c>
      <c r="C25" s="33">
        <v>60</v>
      </c>
      <c r="D25" s="34" t="s">
        <v>370</v>
      </c>
      <c r="E25" s="55"/>
      <c r="F25" s="55"/>
      <c r="G25" s="53"/>
      <c r="H25" s="39">
        <v>9.5</v>
      </c>
      <c r="I25" s="40">
        <f t="shared" si="6"/>
        <v>0</v>
      </c>
      <c r="J25" s="74">
        <f t="shared" si="7"/>
        <v>0</v>
      </c>
      <c r="K25" s="41">
        <f t="shared" si="8"/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30.6" customHeight="1" x14ac:dyDescent="0.25">
      <c r="A26" s="31" t="s">
        <v>77</v>
      </c>
      <c r="B26" s="32" t="s">
        <v>987</v>
      </c>
      <c r="C26" s="33">
        <v>20</v>
      </c>
      <c r="D26" s="34" t="s">
        <v>370</v>
      </c>
      <c r="E26" s="55"/>
      <c r="F26" s="55"/>
      <c r="G26" s="53"/>
      <c r="H26" s="39">
        <v>9.5</v>
      </c>
      <c r="I26" s="40">
        <f t="shared" ref="I26" si="12">G26*1.095</f>
        <v>0</v>
      </c>
      <c r="J26" s="74">
        <f t="shared" ref="J26" si="13">C26*G26</f>
        <v>0</v>
      </c>
      <c r="K26" s="41">
        <f t="shared" ref="K26" si="14">G26*C26*1.095</f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47.4" customHeight="1" x14ac:dyDescent="0.25">
      <c r="A27" s="31" t="s">
        <v>78</v>
      </c>
      <c r="B27" s="32" t="s">
        <v>990</v>
      </c>
      <c r="C27" s="56">
        <v>750</v>
      </c>
      <c r="D27" s="34" t="s">
        <v>152</v>
      </c>
      <c r="E27" s="55"/>
      <c r="F27" s="55"/>
      <c r="G27" s="53"/>
      <c r="H27" s="39">
        <v>9.5</v>
      </c>
      <c r="I27" s="40">
        <f>G27*1.095</f>
        <v>0</v>
      </c>
      <c r="J27" s="74">
        <f>C27*G27</f>
        <v>0</v>
      </c>
      <c r="K27" s="41">
        <f>G27*C27*1.095</f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7" customHeight="1" x14ac:dyDescent="0.25">
      <c r="A28" s="31" t="s">
        <v>79</v>
      </c>
      <c r="B28" s="32" t="s">
        <v>991</v>
      </c>
      <c r="C28" s="56">
        <v>2000</v>
      </c>
      <c r="D28" s="34" t="s">
        <v>152</v>
      </c>
      <c r="E28" s="55"/>
      <c r="F28" s="55"/>
      <c r="G28" s="53"/>
      <c r="H28" s="39">
        <v>9.5</v>
      </c>
      <c r="I28" s="40">
        <f>G28*1.095</f>
        <v>0</v>
      </c>
      <c r="J28" s="74">
        <f>C28*G28</f>
        <v>0</v>
      </c>
      <c r="K28" s="41">
        <f>G28*C28*1.095</f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40.200000000000003" customHeight="1" thickBot="1" x14ac:dyDescent="0.3">
      <c r="A29" s="31" t="s">
        <v>80</v>
      </c>
      <c r="B29" s="32" t="s">
        <v>984</v>
      </c>
      <c r="C29" s="33">
        <v>500</v>
      </c>
      <c r="D29" s="34" t="s">
        <v>152</v>
      </c>
      <c r="E29" s="55"/>
      <c r="F29" s="55"/>
      <c r="G29" s="53"/>
      <c r="H29" s="39">
        <v>9.5</v>
      </c>
      <c r="I29" s="40">
        <f>G29*1.095</f>
        <v>0</v>
      </c>
      <c r="J29" s="74">
        <f>C29*G29</f>
        <v>0</v>
      </c>
      <c r="K29" s="41">
        <f>G29*C29*1.095</f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s="19" customFormat="1" ht="13.35" customHeight="1" x14ac:dyDescent="0.2">
      <c r="A30" s="23" t="s">
        <v>49</v>
      </c>
      <c r="B30" s="24" t="s">
        <v>5</v>
      </c>
      <c r="C30" s="25" t="s">
        <v>25</v>
      </c>
      <c r="D30" s="26" t="s">
        <v>27</v>
      </c>
      <c r="E30" s="49" t="s">
        <v>29</v>
      </c>
      <c r="F30" s="49" t="s">
        <v>559</v>
      </c>
      <c r="G30" s="50" t="s">
        <v>30</v>
      </c>
      <c r="H30" s="35" t="s">
        <v>31</v>
      </c>
      <c r="I30" s="36" t="s">
        <v>30</v>
      </c>
      <c r="J30" s="36" t="s">
        <v>33</v>
      </c>
      <c r="K30" s="76" t="s">
        <v>33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</row>
    <row r="31" spans="1:44" s="19" customFormat="1" ht="13.35" customHeight="1" x14ac:dyDescent="0.25">
      <c r="A31" s="27" t="s">
        <v>50</v>
      </c>
      <c r="B31" s="28"/>
      <c r="C31" s="29" t="s">
        <v>26</v>
      </c>
      <c r="D31" s="30" t="s">
        <v>28</v>
      </c>
      <c r="E31" s="51" t="s">
        <v>63</v>
      </c>
      <c r="F31" s="51" t="s">
        <v>560</v>
      </c>
      <c r="G31" s="52" t="s">
        <v>47</v>
      </c>
      <c r="H31" s="37" t="s">
        <v>32</v>
      </c>
      <c r="I31" s="38" t="s">
        <v>48</v>
      </c>
      <c r="J31" s="38" t="s">
        <v>59</v>
      </c>
      <c r="K31" s="77" t="s">
        <v>58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</row>
    <row r="32" spans="1:44" s="21" customFormat="1" ht="13.35" customHeight="1" x14ac:dyDescent="0.2">
      <c r="A32" s="57"/>
      <c r="B32" s="58">
        <v>1</v>
      </c>
      <c r="C32" s="59">
        <v>2</v>
      </c>
      <c r="D32" s="60">
        <v>3</v>
      </c>
      <c r="E32" s="60">
        <v>4</v>
      </c>
      <c r="F32" s="60"/>
      <c r="G32" s="61">
        <v>5</v>
      </c>
      <c r="H32" s="61">
        <v>6</v>
      </c>
      <c r="I32" s="59" t="s">
        <v>46</v>
      </c>
      <c r="J32" s="72" t="s">
        <v>60</v>
      </c>
      <c r="K32" s="62" t="s">
        <v>61</v>
      </c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1:44" ht="40.950000000000003" customHeight="1" x14ac:dyDescent="0.25">
      <c r="A33" s="31" t="s">
        <v>81</v>
      </c>
      <c r="B33" s="32" t="s">
        <v>1049</v>
      </c>
      <c r="C33" s="56">
        <v>800</v>
      </c>
      <c r="D33" s="34" t="s">
        <v>152</v>
      </c>
      <c r="E33" s="55"/>
      <c r="F33" s="55"/>
      <c r="G33" s="53"/>
      <c r="H33" s="39">
        <v>9.5</v>
      </c>
      <c r="I33" s="40">
        <f>G33*1.095</f>
        <v>0</v>
      </c>
      <c r="J33" s="74">
        <f>C29*G33</f>
        <v>0</v>
      </c>
      <c r="K33" s="41">
        <f>G33*C29*1.095</f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30" customHeight="1" x14ac:dyDescent="0.25">
      <c r="A34" s="31" t="s">
        <v>82</v>
      </c>
      <c r="B34" s="32" t="s">
        <v>989</v>
      </c>
      <c r="C34" s="33">
        <v>150</v>
      </c>
      <c r="D34" s="34" t="s">
        <v>370</v>
      </c>
      <c r="E34" s="55"/>
      <c r="F34" s="55"/>
      <c r="G34" s="53"/>
      <c r="H34" s="39">
        <v>9.5</v>
      </c>
      <c r="I34" s="40">
        <f t="shared" si="6"/>
        <v>0</v>
      </c>
      <c r="J34" s="74">
        <f t="shared" ref="J34:J68" si="15">C34*G34</f>
        <v>0</v>
      </c>
      <c r="K34" s="41">
        <f t="shared" ref="K34:K68" si="16">G34*C34*1.095</f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16.2" customHeight="1" x14ac:dyDescent="0.25">
      <c r="A35" s="31" t="s">
        <v>83</v>
      </c>
      <c r="B35" s="32" t="s">
        <v>993</v>
      </c>
      <c r="C35" s="33">
        <v>1200</v>
      </c>
      <c r="D35" s="34" t="s">
        <v>152</v>
      </c>
      <c r="E35" s="55"/>
      <c r="F35" s="55"/>
      <c r="G35" s="53"/>
      <c r="H35" s="39">
        <v>9.5</v>
      </c>
      <c r="I35" s="40">
        <f t="shared" si="6"/>
        <v>0</v>
      </c>
      <c r="J35" s="74">
        <f t="shared" si="15"/>
        <v>0</v>
      </c>
      <c r="K35" s="41">
        <f t="shared" si="16"/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26.4" x14ac:dyDescent="0.25">
      <c r="A36" s="31" t="s">
        <v>84</v>
      </c>
      <c r="B36" s="32" t="s">
        <v>201</v>
      </c>
      <c r="C36" s="56">
        <v>350</v>
      </c>
      <c r="D36" s="34" t="s">
        <v>152</v>
      </c>
      <c r="E36" s="55"/>
      <c r="F36" s="55"/>
      <c r="G36" s="53"/>
      <c r="H36" s="39">
        <v>9.5</v>
      </c>
      <c r="I36" s="40">
        <f t="shared" si="6"/>
        <v>0</v>
      </c>
      <c r="J36" s="74">
        <f t="shared" si="15"/>
        <v>0</v>
      </c>
      <c r="K36" s="41">
        <f t="shared" si="16"/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13.35" customHeight="1" x14ac:dyDescent="0.25">
      <c r="A37" s="31" t="s">
        <v>85</v>
      </c>
      <c r="B37" s="32" t="s">
        <v>981</v>
      </c>
      <c r="C37" s="33">
        <v>500</v>
      </c>
      <c r="D37" s="34" t="s">
        <v>152</v>
      </c>
      <c r="E37" s="55"/>
      <c r="F37" s="55"/>
      <c r="G37" s="53"/>
      <c r="H37" s="39">
        <v>9.5</v>
      </c>
      <c r="I37" s="40">
        <f>G37*1.095</f>
        <v>0</v>
      </c>
      <c r="J37" s="74">
        <f t="shared" si="15"/>
        <v>0</v>
      </c>
      <c r="K37" s="41">
        <f t="shared" si="16"/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3.35" customHeight="1" x14ac:dyDescent="0.25">
      <c r="A38" s="31" t="s">
        <v>86</v>
      </c>
      <c r="B38" s="32" t="s">
        <v>163</v>
      </c>
      <c r="C38" s="56">
        <v>1000</v>
      </c>
      <c r="D38" s="34" t="s">
        <v>152</v>
      </c>
      <c r="E38" s="55"/>
      <c r="F38" s="55"/>
      <c r="G38" s="53"/>
      <c r="H38" s="39">
        <v>9.5</v>
      </c>
      <c r="I38" s="40">
        <f t="shared" ref="I38:I53" si="17">G38*1.095</f>
        <v>0</v>
      </c>
      <c r="J38" s="74">
        <f t="shared" si="15"/>
        <v>0</v>
      </c>
      <c r="K38" s="41">
        <f t="shared" si="16"/>
        <v>0</v>
      </c>
      <c r="M38" s="18"/>
    </row>
    <row r="39" spans="1:44" ht="13.35" customHeight="1" x14ac:dyDescent="0.25">
      <c r="A39" s="31" t="s">
        <v>87</v>
      </c>
      <c r="B39" s="32" t="s">
        <v>164</v>
      </c>
      <c r="C39" s="56">
        <v>100</v>
      </c>
      <c r="D39" s="34" t="s">
        <v>152</v>
      </c>
      <c r="E39" s="55"/>
      <c r="F39" s="55"/>
      <c r="G39" s="53"/>
      <c r="H39" s="39">
        <v>9.5</v>
      </c>
      <c r="I39" s="40">
        <f t="shared" si="17"/>
        <v>0</v>
      </c>
      <c r="J39" s="74">
        <f t="shared" si="15"/>
        <v>0</v>
      </c>
      <c r="K39" s="41">
        <f t="shared" si="16"/>
        <v>0</v>
      </c>
      <c r="M39" s="18"/>
    </row>
    <row r="40" spans="1:44" ht="25.65" customHeight="1" x14ac:dyDescent="0.25">
      <c r="A40" s="31" t="s">
        <v>88</v>
      </c>
      <c r="B40" s="32" t="s">
        <v>996</v>
      </c>
      <c r="C40" s="33">
        <v>250</v>
      </c>
      <c r="D40" s="34" t="s">
        <v>152</v>
      </c>
      <c r="E40" s="55"/>
      <c r="F40" s="55"/>
      <c r="G40" s="53"/>
      <c r="H40" s="39">
        <v>9.5</v>
      </c>
      <c r="I40" s="40">
        <f>G40*1.095</f>
        <v>0</v>
      </c>
      <c r="J40" s="74">
        <f t="shared" si="15"/>
        <v>0</v>
      </c>
      <c r="K40" s="41">
        <f t="shared" si="16"/>
        <v>0</v>
      </c>
      <c r="M40" s="18"/>
    </row>
    <row r="41" spans="1:44" ht="24.6" customHeight="1" x14ac:dyDescent="0.25">
      <c r="A41" s="31" t="s">
        <v>89</v>
      </c>
      <c r="B41" s="32" t="s">
        <v>314</v>
      </c>
      <c r="C41" s="33">
        <v>40</v>
      </c>
      <c r="D41" s="34" t="s">
        <v>0</v>
      </c>
      <c r="E41" s="55"/>
      <c r="F41" s="55"/>
      <c r="G41" s="53"/>
      <c r="H41" s="39">
        <v>9.5</v>
      </c>
      <c r="I41" s="40">
        <f t="shared" si="17"/>
        <v>0</v>
      </c>
      <c r="J41" s="74">
        <f t="shared" si="15"/>
        <v>0</v>
      </c>
      <c r="K41" s="41">
        <f t="shared" si="16"/>
        <v>0</v>
      </c>
      <c r="M41" s="18"/>
    </row>
    <row r="42" spans="1:44" ht="13.35" customHeight="1" x14ac:dyDescent="0.25">
      <c r="A42" s="31" t="s">
        <v>90</v>
      </c>
      <c r="B42" s="32" t="s">
        <v>994</v>
      </c>
      <c r="C42" s="33">
        <v>50</v>
      </c>
      <c r="D42" s="34" t="s">
        <v>152</v>
      </c>
      <c r="E42" s="55"/>
      <c r="F42" s="55"/>
      <c r="G42" s="53"/>
      <c r="H42" s="39">
        <v>9.5</v>
      </c>
      <c r="I42" s="40">
        <f t="shared" si="17"/>
        <v>0</v>
      </c>
      <c r="J42" s="74">
        <f t="shared" si="15"/>
        <v>0</v>
      </c>
      <c r="K42" s="41">
        <f t="shared" si="16"/>
        <v>0</v>
      </c>
      <c r="M42" s="18"/>
    </row>
    <row r="43" spans="1:44" ht="13.35" customHeight="1" x14ac:dyDescent="0.25">
      <c r="A43" s="31" t="s">
        <v>91</v>
      </c>
      <c r="B43" s="32" t="s">
        <v>995</v>
      </c>
      <c r="C43" s="33">
        <v>200</v>
      </c>
      <c r="D43" s="34" t="s">
        <v>152</v>
      </c>
      <c r="E43" s="55"/>
      <c r="F43" s="55"/>
      <c r="G43" s="53"/>
      <c r="H43" s="39">
        <v>9.5</v>
      </c>
      <c r="I43" s="40">
        <f t="shared" si="17"/>
        <v>0</v>
      </c>
      <c r="J43" s="74">
        <f t="shared" si="15"/>
        <v>0</v>
      </c>
      <c r="K43" s="41">
        <f t="shared" si="16"/>
        <v>0</v>
      </c>
      <c r="M43" s="18"/>
    </row>
    <row r="44" spans="1:44" ht="13.35" customHeight="1" x14ac:dyDescent="0.25">
      <c r="A44" s="31" t="s">
        <v>92</v>
      </c>
      <c r="B44" s="32" t="s">
        <v>1057</v>
      </c>
      <c r="C44" s="33">
        <v>600</v>
      </c>
      <c r="D44" s="34" t="s">
        <v>152</v>
      </c>
      <c r="E44" s="55"/>
      <c r="F44" s="55"/>
      <c r="G44" s="53"/>
      <c r="H44" s="39">
        <v>9.5</v>
      </c>
      <c r="I44" s="40">
        <f t="shared" si="17"/>
        <v>0</v>
      </c>
      <c r="J44" s="74">
        <f t="shared" si="15"/>
        <v>0</v>
      </c>
      <c r="K44" s="41">
        <f t="shared" si="16"/>
        <v>0</v>
      </c>
      <c r="M44" s="18"/>
    </row>
    <row r="45" spans="1:44" ht="13.35" customHeight="1" x14ac:dyDescent="0.25">
      <c r="A45" s="31" t="s">
        <v>93</v>
      </c>
      <c r="B45" s="32" t="s">
        <v>1058</v>
      </c>
      <c r="C45" s="33">
        <v>200</v>
      </c>
      <c r="D45" s="34" t="s">
        <v>152</v>
      </c>
      <c r="E45" s="55"/>
      <c r="F45" s="55"/>
      <c r="G45" s="53"/>
      <c r="H45" s="39">
        <v>9.5</v>
      </c>
      <c r="I45" s="40">
        <f t="shared" si="17"/>
        <v>0</v>
      </c>
      <c r="J45" s="74">
        <f t="shared" si="15"/>
        <v>0</v>
      </c>
      <c r="K45" s="41">
        <f t="shared" si="16"/>
        <v>0</v>
      </c>
      <c r="M45" s="18"/>
    </row>
    <row r="46" spans="1:44" ht="27.6" customHeight="1" x14ac:dyDescent="0.25">
      <c r="A46" s="31" t="s">
        <v>94</v>
      </c>
      <c r="B46" s="32" t="s">
        <v>1056</v>
      </c>
      <c r="C46" s="33">
        <v>2000</v>
      </c>
      <c r="D46" s="34" t="s">
        <v>152</v>
      </c>
      <c r="E46" s="55"/>
      <c r="F46" s="55"/>
      <c r="G46" s="53"/>
      <c r="H46" s="39">
        <v>9.5</v>
      </c>
      <c r="I46" s="40">
        <f t="shared" si="17"/>
        <v>0</v>
      </c>
      <c r="J46" s="74">
        <f t="shared" si="15"/>
        <v>0</v>
      </c>
      <c r="K46" s="41">
        <f t="shared" si="16"/>
        <v>0</v>
      </c>
      <c r="M46" s="18"/>
    </row>
    <row r="47" spans="1:44" ht="13.35" customHeight="1" x14ac:dyDescent="0.25">
      <c r="A47" s="31" t="s">
        <v>95</v>
      </c>
      <c r="B47" s="32" t="s">
        <v>316</v>
      </c>
      <c r="C47" s="33">
        <v>6</v>
      </c>
      <c r="D47" s="34" t="s">
        <v>152</v>
      </c>
      <c r="E47" s="55"/>
      <c r="F47" s="55"/>
      <c r="G47" s="53"/>
      <c r="H47" s="39">
        <v>9.5</v>
      </c>
      <c r="I47" s="40">
        <f t="shared" si="17"/>
        <v>0</v>
      </c>
      <c r="J47" s="74">
        <f t="shared" si="15"/>
        <v>0</v>
      </c>
      <c r="K47" s="41">
        <f t="shared" si="16"/>
        <v>0</v>
      </c>
      <c r="M47" s="18"/>
    </row>
    <row r="48" spans="1:44" ht="13.35" customHeight="1" x14ac:dyDescent="0.25">
      <c r="A48" s="31" t="s">
        <v>96</v>
      </c>
      <c r="B48" s="32" t="s">
        <v>669</v>
      </c>
      <c r="C48" s="33">
        <v>200</v>
      </c>
      <c r="D48" s="34" t="s">
        <v>0</v>
      </c>
      <c r="E48" s="55"/>
      <c r="F48" s="55"/>
      <c r="G48" s="53"/>
      <c r="H48" s="39">
        <v>9.5</v>
      </c>
      <c r="I48" s="40">
        <f t="shared" si="17"/>
        <v>0</v>
      </c>
      <c r="J48" s="74">
        <f t="shared" si="15"/>
        <v>0</v>
      </c>
      <c r="K48" s="41">
        <f t="shared" si="16"/>
        <v>0</v>
      </c>
      <c r="M48" s="18"/>
    </row>
    <row r="49" spans="1:44" ht="16.95" customHeight="1" x14ac:dyDescent="0.25">
      <c r="A49" s="31" t="s">
        <v>97</v>
      </c>
      <c r="B49" s="32" t="s">
        <v>1144</v>
      </c>
      <c r="C49" s="33">
        <v>300</v>
      </c>
      <c r="D49" s="34" t="s">
        <v>0</v>
      </c>
      <c r="E49" s="55"/>
      <c r="F49" s="55"/>
      <c r="G49" s="53"/>
      <c r="H49" s="39">
        <v>9.5</v>
      </c>
      <c r="I49" s="40">
        <f t="shared" si="17"/>
        <v>0</v>
      </c>
      <c r="J49" s="74">
        <f t="shared" si="15"/>
        <v>0</v>
      </c>
      <c r="K49" s="41">
        <f t="shared" si="16"/>
        <v>0</v>
      </c>
      <c r="M49" s="18"/>
    </row>
    <row r="50" spans="1:44" ht="13.35" customHeight="1" x14ac:dyDescent="0.25">
      <c r="A50" s="31" t="s">
        <v>98</v>
      </c>
      <c r="B50" s="32" t="s">
        <v>670</v>
      </c>
      <c r="C50" s="33">
        <v>150</v>
      </c>
      <c r="D50" s="34" t="s">
        <v>0</v>
      </c>
      <c r="E50" s="55"/>
      <c r="F50" s="55"/>
      <c r="G50" s="53"/>
      <c r="H50" s="39">
        <v>9.5</v>
      </c>
      <c r="I50" s="40">
        <f t="shared" si="17"/>
        <v>0</v>
      </c>
      <c r="J50" s="74">
        <f t="shared" si="15"/>
        <v>0</v>
      </c>
      <c r="K50" s="41">
        <f t="shared" si="16"/>
        <v>0</v>
      </c>
      <c r="M50" s="18"/>
    </row>
    <row r="51" spans="1:44" ht="26.4" customHeight="1" x14ac:dyDescent="0.25">
      <c r="A51" s="31" t="s">
        <v>99</v>
      </c>
      <c r="B51" s="32" t="s">
        <v>318</v>
      </c>
      <c r="C51" s="33">
        <v>10</v>
      </c>
      <c r="D51" s="34" t="s">
        <v>0</v>
      </c>
      <c r="E51" s="55"/>
      <c r="F51" s="55"/>
      <c r="G51" s="53"/>
      <c r="H51" s="39">
        <v>9.5</v>
      </c>
      <c r="I51" s="40">
        <f t="shared" si="17"/>
        <v>0</v>
      </c>
      <c r="J51" s="74">
        <f t="shared" si="15"/>
        <v>0</v>
      </c>
      <c r="K51" s="41">
        <f t="shared" si="16"/>
        <v>0</v>
      </c>
      <c r="M51" s="18"/>
    </row>
    <row r="52" spans="1:44" ht="13.35" customHeight="1" x14ac:dyDescent="0.25">
      <c r="A52" s="31" t="s">
        <v>100</v>
      </c>
      <c r="B52" s="32" t="s">
        <v>671</v>
      </c>
      <c r="C52" s="33">
        <v>40</v>
      </c>
      <c r="D52" s="34" t="s">
        <v>0</v>
      </c>
      <c r="E52" s="55"/>
      <c r="F52" s="55"/>
      <c r="G52" s="53"/>
      <c r="H52" s="39">
        <v>9.5</v>
      </c>
      <c r="I52" s="40">
        <f t="shared" si="17"/>
        <v>0</v>
      </c>
      <c r="J52" s="74">
        <f t="shared" si="15"/>
        <v>0</v>
      </c>
      <c r="K52" s="41">
        <f t="shared" si="16"/>
        <v>0</v>
      </c>
      <c r="M52" s="18"/>
    </row>
    <row r="53" spans="1:44" ht="15.6" customHeight="1" x14ac:dyDescent="0.25">
      <c r="A53" s="31" t="s">
        <v>101</v>
      </c>
      <c r="B53" s="32" t="s">
        <v>1145</v>
      </c>
      <c r="C53" s="33">
        <v>80</v>
      </c>
      <c r="D53" s="34" t="s">
        <v>0</v>
      </c>
      <c r="E53" s="55"/>
      <c r="F53" s="55"/>
      <c r="G53" s="53"/>
      <c r="H53" s="39">
        <v>9.5</v>
      </c>
      <c r="I53" s="40">
        <f t="shared" si="17"/>
        <v>0</v>
      </c>
      <c r="J53" s="74">
        <f t="shared" si="15"/>
        <v>0</v>
      </c>
      <c r="K53" s="41">
        <f t="shared" si="16"/>
        <v>0</v>
      </c>
      <c r="M53" s="18"/>
    </row>
    <row r="54" spans="1:44" ht="13.35" customHeight="1" x14ac:dyDescent="0.25">
      <c r="A54" s="31" t="s">
        <v>102</v>
      </c>
      <c r="B54" s="32" t="s">
        <v>317</v>
      </c>
      <c r="C54" s="33">
        <v>3</v>
      </c>
      <c r="D54" s="34" t="s">
        <v>0</v>
      </c>
      <c r="E54" s="55"/>
      <c r="F54" s="55"/>
      <c r="G54" s="53"/>
      <c r="H54" s="39">
        <v>9.5</v>
      </c>
      <c r="I54" s="40">
        <f>G54*1.095</f>
        <v>0</v>
      </c>
      <c r="J54" s="74">
        <f t="shared" si="15"/>
        <v>0</v>
      </c>
      <c r="K54" s="41">
        <f t="shared" si="16"/>
        <v>0</v>
      </c>
      <c r="M54" s="18"/>
    </row>
    <row r="55" spans="1:44" ht="13.35" customHeight="1" x14ac:dyDescent="0.25">
      <c r="A55" s="31" t="s">
        <v>103</v>
      </c>
      <c r="B55" s="32" t="s">
        <v>820</v>
      </c>
      <c r="C55" s="33">
        <v>25</v>
      </c>
      <c r="D55" s="34" t="s">
        <v>0</v>
      </c>
      <c r="E55" s="55"/>
      <c r="F55" s="55"/>
      <c r="G55" s="53"/>
      <c r="H55" s="39">
        <v>9.5</v>
      </c>
      <c r="I55" s="40">
        <f>G55*1.095</f>
        <v>0</v>
      </c>
      <c r="J55" s="74">
        <f t="shared" si="15"/>
        <v>0</v>
      </c>
      <c r="K55" s="41">
        <f t="shared" si="16"/>
        <v>0</v>
      </c>
      <c r="M55" s="18"/>
    </row>
    <row r="56" spans="1:44" ht="24.6" customHeight="1" x14ac:dyDescent="0.25">
      <c r="A56" s="31" t="s">
        <v>104</v>
      </c>
      <c r="B56" s="32" t="s">
        <v>672</v>
      </c>
      <c r="C56" s="33">
        <v>30</v>
      </c>
      <c r="D56" s="34" t="s">
        <v>0</v>
      </c>
      <c r="E56" s="55"/>
      <c r="F56" s="55"/>
      <c r="G56" s="53"/>
      <c r="H56" s="39">
        <v>9.5</v>
      </c>
      <c r="I56" s="40">
        <f>G56*1.095</f>
        <v>0</v>
      </c>
      <c r="J56" s="74">
        <f t="shared" si="15"/>
        <v>0</v>
      </c>
      <c r="K56" s="41">
        <f t="shared" si="16"/>
        <v>0</v>
      </c>
      <c r="M56" s="18"/>
    </row>
    <row r="57" spans="1:44" ht="15.6" customHeight="1" x14ac:dyDescent="0.25">
      <c r="A57" s="31" t="s">
        <v>105</v>
      </c>
      <c r="B57" s="32" t="s">
        <v>1146</v>
      </c>
      <c r="C57" s="33">
        <v>80</v>
      </c>
      <c r="D57" s="34" t="s">
        <v>0</v>
      </c>
      <c r="E57" s="55"/>
      <c r="F57" s="55"/>
      <c r="G57" s="53"/>
      <c r="H57" s="39">
        <v>9.5</v>
      </c>
      <c r="I57" s="40">
        <f t="shared" ref="I57" si="18">G57*1.095</f>
        <v>0</v>
      </c>
      <c r="J57" s="74">
        <f t="shared" si="15"/>
        <v>0</v>
      </c>
      <c r="K57" s="41">
        <f t="shared" si="16"/>
        <v>0</v>
      </c>
      <c r="M57" s="18"/>
    </row>
    <row r="58" spans="1:44" ht="13.35" customHeight="1" x14ac:dyDescent="0.25">
      <c r="A58" s="31" t="s">
        <v>106</v>
      </c>
      <c r="B58" s="32" t="s">
        <v>992</v>
      </c>
      <c r="C58" s="33">
        <v>15</v>
      </c>
      <c r="D58" s="34" t="s">
        <v>0</v>
      </c>
      <c r="E58" s="55"/>
      <c r="F58" s="55"/>
      <c r="G58" s="53"/>
      <c r="H58" s="39">
        <v>9.5</v>
      </c>
      <c r="I58" s="40">
        <f t="shared" ref="I58:I73" si="19">G58*1.095</f>
        <v>0</v>
      </c>
      <c r="J58" s="74">
        <f t="shared" si="15"/>
        <v>0</v>
      </c>
      <c r="K58" s="41">
        <f t="shared" si="16"/>
        <v>0</v>
      </c>
      <c r="M58" s="18"/>
    </row>
    <row r="59" spans="1:44" ht="13.35" customHeight="1" x14ac:dyDescent="0.25">
      <c r="A59" s="31" t="s">
        <v>107</v>
      </c>
      <c r="B59" s="32" t="s">
        <v>667</v>
      </c>
      <c r="C59" s="33">
        <v>50</v>
      </c>
      <c r="D59" s="34" t="s">
        <v>0</v>
      </c>
      <c r="E59" s="55"/>
      <c r="F59" s="55"/>
      <c r="G59" s="53"/>
      <c r="H59" s="39">
        <v>9.5</v>
      </c>
      <c r="I59" s="40">
        <f t="shared" si="19"/>
        <v>0</v>
      </c>
      <c r="J59" s="74">
        <f t="shared" si="15"/>
        <v>0</v>
      </c>
      <c r="K59" s="41">
        <f t="shared" si="16"/>
        <v>0</v>
      </c>
      <c r="M59" s="18"/>
    </row>
    <row r="60" spans="1:44" ht="13.35" customHeight="1" x14ac:dyDescent="0.25">
      <c r="A60" s="31" t="s">
        <v>108</v>
      </c>
      <c r="B60" s="32" t="s">
        <v>202</v>
      </c>
      <c r="C60" s="33">
        <v>4</v>
      </c>
      <c r="D60" s="34" t="s">
        <v>0</v>
      </c>
      <c r="E60" s="55"/>
      <c r="F60" s="55"/>
      <c r="G60" s="53"/>
      <c r="H60" s="39">
        <v>9.5</v>
      </c>
      <c r="I60" s="40">
        <f t="shared" si="19"/>
        <v>0</v>
      </c>
      <c r="J60" s="74">
        <f t="shared" si="15"/>
        <v>0</v>
      </c>
      <c r="K60" s="41">
        <f t="shared" si="16"/>
        <v>0</v>
      </c>
      <c r="M60" s="18"/>
    </row>
    <row r="61" spans="1:44" ht="13.35" customHeight="1" x14ac:dyDescent="0.25">
      <c r="A61" s="31" t="s">
        <v>109</v>
      </c>
      <c r="B61" s="32" t="s">
        <v>668</v>
      </c>
      <c r="C61" s="33">
        <v>40</v>
      </c>
      <c r="D61" s="34" t="s">
        <v>0</v>
      </c>
      <c r="E61" s="55"/>
      <c r="F61" s="55"/>
      <c r="G61" s="53"/>
      <c r="H61" s="39">
        <v>9.5</v>
      </c>
      <c r="I61" s="40">
        <f t="shared" si="19"/>
        <v>0</v>
      </c>
      <c r="J61" s="74">
        <f t="shared" si="15"/>
        <v>0</v>
      </c>
      <c r="K61" s="41">
        <f t="shared" si="16"/>
        <v>0</v>
      </c>
      <c r="M61" s="18"/>
    </row>
    <row r="62" spans="1:44" ht="15.6" customHeight="1" x14ac:dyDescent="0.25">
      <c r="A62" s="31" t="s">
        <v>110</v>
      </c>
      <c r="B62" s="32" t="s">
        <v>819</v>
      </c>
      <c r="C62" s="33">
        <v>6</v>
      </c>
      <c r="D62" s="34" t="s">
        <v>0</v>
      </c>
      <c r="E62" s="55"/>
      <c r="F62" s="55"/>
      <c r="G62" s="53"/>
      <c r="H62" s="39">
        <v>9.5</v>
      </c>
      <c r="I62" s="40">
        <f t="shared" si="19"/>
        <v>0</v>
      </c>
      <c r="J62" s="74">
        <f t="shared" si="15"/>
        <v>0</v>
      </c>
      <c r="K62" s="41">
        <f t="shared" si="16"/>
        <v>0</v>
      </c>
      <c r="M62" s="18"/>
    </row>
    <row r="63" spans="1:44" ht="13.35" customHeight="1" thickBot="1" x14ac:dyDescent="0.3">
      <c r="A63" s="31" t="s">
        <v>111</v>
      </c>
      <c r="B63" s="32" t="s">
        <v>203</v>
      </c>
      <c r="C63" s="33">
        <v>50</v>
      </c>
      <c r="D63" s="34" t="s">
        <v>0</v>
      </c>
      <c r="E63" s="55"/>
      <c r="F63" s="55"/>
      <c r="G63" s="53"/>
      <c r="H63" s="39">
        <v>9.5</v>
      </c>
      <c r="I63" s="40">
        <f t="shared" si="19"/>
        <v>0</v>
      </c>
      <c r="J63" s="74">
        <f t="shared" si="15"/>
        <v>0</v>
      </c>
      <c r="K63" s="41">
        <f t="shared" si="16"/>
        <v>0</v>
      </c>
      <c r="M63" s="18"/>
    </row>
    <row r="64" spans="1:44" s="19" customFormat="1" ht="13.35" customHeight="1" x14ac:dyDescent="0.2">
      <c r="A64" s="23" t="s">
        <v>49</v>
      </c>
      <c r="B64" s="24" t="s">
        <v>5</v>
      </c>
      <c r="C64" s="25" t="s">
        <v>25</v>
      </c>
      <c r="D64" s="26" t="s">
        <v>27</v>
      </c>
      <c r="E64" s="49" t="s">
        <v>29</v>
      </c>
      <c r="F64" s="49" t="s">
        <v>559</v>
      </c>
      <c r="G64" s="50" t="s">
        <v>30</v>
      </c>
      <c r="H64" s="35" t="s">
        <v>31</v>
      </c>
      <c r="I64" s="36" t="s">
        <v>30</v>
      </c>
      <c r="J64" s="36" t="s">
        <v>33</v>
      </c>
      <c r="K64" s="76" t="s">
        <v>33</v>
      </c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</row>
    <row r="65" spans="1:44" s="19" customFormat="1" ht="13.35" customHeight="1" x14ac:dyDescent="0.25">
      <c r="A65" s="27" t="s">
        <v>50</v>
      </c>
      <c r="B65" s="28"/>
      <c r="C65" s="29" t="s">
        <v>26</v>
      </c>
      <c r="D65" s="30" t="s">
        <v>28</v>
      </c>
      <c r="E65" s="51" t="s">
        <v>63</v>
      </c>
      <c r="F65" s="51" t="s">
        <v>560</v>
      </c>
      <c r="G65" s="52" t="s">
        <v>47</v>
      </c>
      <c r="H65" s="37" t="s">
        <v>32</v>
      </c>
      <c r="I65" s="38" t="s">
        <v>48</v>
      </c>
      <c r="J65" s="38" t="s">
        <v>59</v>
      </c>
      <c r="K65" s="77" t="s">
        <v>58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</row>
    <row r="66" spans="1:44" s="21" customFormat="1" ht="13.35" customHeight="1" x14ac:dyDescent="0.2">
      <c r="A66" s="57"/>
      <c r="B66" s="58">
        <v>1</v>
      </c>
      <c r="C66" s="59">
        <v>2</v>
      </c>
      <c r="D66" s="60">
        <v>3</v>
      </c>
      <c r="E66" s="60">
        <v>4</v>
      </c>
      <c r="F66" s="60"/>
      <c r="G66" s="61">
        <v>5</v>
      </c>
      <c r="H66" s="61">
        <v>6</v>
      </c>
      <c r="I66" s="59" t="s">
        <v>46</v>
      </c>
      <c r="J66" s="72" t="s">
        <v>60</v>
      </c>
      <c r="K66" s="62" t="s">
        <v>61</v>
      </c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</row>
    <row r="67" spans="1:44" ht="13.35" customHeight="1" x14ac:dyDescent="0.25">
      <c r="A67" s="101" t="s">
        <v>112</v>
      </c>
      <c r="B67" s="32" t="s">
        <v>320</v>
      </c>
      <c r="C67" s="33">
        <v>30</v>
      </c>
      <c r="D67" s="34" t="s">
        <v>0</v>
      </c>
      <c r="E67" s="55"/>
      <c r="F67" s="55"/>
      <c r="G67" s="53"/>
      <c r="H67" s="39">
        <v>9.5</v>
      </c>
      <c r="I67" s="40">
        <f t="shared" si="19"/>
        <v>0</v>
      </c>
      <c r="J67" s="74">
        <f t="shared" si="15"/>
        <v>0</v>
      </c>
      <c r="K67" s="41">
        <f t="shared" si="16"/>
        <v>0</v>
      </c>
      <c r="M67" s="18"/>
    </row>
    <row r="68" spans="1:44" ht="13.35" customHeight="1" thickBot="1" x14ac:dyDescent="0.3">
      <c r="A68" s="130" t="s">
        <v>113</v>
      </c>
      <c r="B68" s="32" t="s">
        <v>321</v>
      </c>
      <c r="C68" s="33">
        <v>20</v>
      </c>
      <c r="D68" s="34" t="s">
        <v>0</v>
      </c>
      <c r="E68" s="55"/>
      <c r="F68" s="55"/>
      <c r="G68" s="53"/>
      <c r="H68" s="39">
        <v>9.5</v>
      </c>
      <c r="I68" s="40">
        <f t="shared" si="19"/>
        <v>0</v>
      </c>
      <c r="J68" s="74">
        <f t="shared" si="15"/>
        <v>0</v>
      </c>
      <c r="K68" s="41">
        <f t="shared" si="16"/>
        <v>0</v>
      </c>
      <c r="M68" s="18"/>
    </row>
    <row r="69" spans="1:44" ht="13.35" customHeight="1" x14ac:dyDescent="0.25">
      <c r="A69" s="31" t="s">
        <v>114</v>
      </c>
      <c r="B69" s="126" t="s">
        <v>1050</v>
      </c>
      <c r="C69" s="103">
        <v>30</v>
      </c>
      <c r="D69" s="126" t="s">
        <v>0</v>
      </c>
      <c r="E69" s="55"/>
      <c r="F69" s="55"/>
      <c r="G69" s="53"/>
      <c r="H69" s="39">
        <v>9.5</v>
      </c>
      <c r="I69" s="40">
        <f t="shared" si="19"/>
        <v>0</v>
      </c>
      <c r="J69" s="74">
        <f>C71*G69</f>
        <v>0</v>
      </c>
      <c r="K69" s="41">
        <f>G69*C71*1.095</f>
        <v>0</v>
      </c>
      <c r="M69" s="18"/>
    </row>
    <row r="70" spans="1:44" ht="13.35" customHeight="1" x14ac:dyDescent="0.25">
      <c r="A70" s="31" t="s">
        <v>115</v>
      </c>
      <c r="B70" s="126" t="s">
        <v>1054</v>
      </c>
      <c r="C70" s="103">
        <v>20</v>
      </c>
      <c r="D70" s="126" t="s">
        <v>0</v>
      </c>
      <c r="E70" s="55"/>
      <c r="F70" s="55"/>
      <c r="G70" s="53"/>
      <c r="H70" s="39">
        <v>9.5</v>
      </c>
      <c r="I70" s="40">
        <f t="shared" ref="I70" si="20">G70*1.095</f>
        <v>0</v>
      </c>
      <c r="J70" s="74">
        <f>C72*G70</f>
        <v>0</v>
      </c>
      <c r="K70" s="41">
        <f>G70*C72*1.095</f>
        <v>0</v>
      </c>
      <c r="M70" s="18"/>
    </row>
    <row r="71" spans="1:44" ht="13.35" customHeight="1" x14ac:dyDescent="0.25">
      <c r="A71" s="31" t="s">
        <v>116</v>
      </c>
      <c r="B71" s="32" t="s">
        <v>319</v>
      </c>
      <c r="C71" s="33">
        <v>20</v>
      </c>
      <c r="D71" s="34" t="s">
        <v>0</v>
      </c>
      <c r="E71" s="55"/>
      <c r="F71" s="55"/>
      <c r="G71" s="53"/>
      <c r="H71" s="39">
        <v>9.5</v>
      </c>
      <c r="I71" s="40">
        <f t="shared" ref="I71" si="21">G71*1.095</f>
        <v>0</v>
      </c>
      <c r="J71" s="74">
        <f>C72*G71</f>
        <v>0</v>
      </c>
      <c r="K71" s="41">
        <f>G71*C72*1.095</f>
        <v>0</v>
      </c>
      <c r="M71" s="18"/>
    </row>
    <row r="72" spans="1:44" ht="27.6" customHeight="1" x14ac:dyDescent="0.25">
      <c r="A72" s="107" t="s">
        <v>117</v>
      </c>
      <c r="B72" s="32" t="s">
        <v>997</v>
      </c>
      <c r="C72" s="56">
        <v>3500</v>
      </c>
      <c r="D72" s="34" t="s">
        <v>152</v>
      </c>
      <c r="E72" s="55"/>
      <c r="F72" s="55"/>
      <c r="G72" s="53"/>
      <c r="H72" s="39">
        <v>9.5</v>
      </c>
      <c r="I72" s="40">
        <f t="shared" si="19"/>
        <v>0</v>
      </c>
      <c r="J72" s="74">
        <f>C72*G72</f>
        <v>0</v>
      </c>
      <c r="K72" s="41">
        <f>G72*C72*1.095</f>
        <v>0</v>
      </c>
      <c r="M72" s="18"/>
    </row>
    <row r="73" spans="1:44" ht="41.4" customHeight="1" x14ac:dyDescent="0.25">
      <c r="A73" s="101" t="s">
        <v>118</v>
      </c>
      <c r="B73" s="32" t="s">
        <v>311</v>
      </c>
      <c r="C73" s="33">
        <v>1000</v>
      </c>
      <c r="D73" s="34" t="s">
        <v>152</v>
      </c>
      <c r="E73" s="55"/>
      <c r="F73" s="55"/>
      <c r="G73" s="53"/>
      <c r="H73" s="39">
        <v>9.5</v>
      </c>
      <c r="I73" s="40">
        <f t="shared" si="19"/>
        <v>0</v>
      </c>
      <c r="J73" s="74">
        <f>C73*G73</f>
        <v>0</v>
      </c>
      <c r="K73" s="41">
        <f>G73*C73*1.095</f>
        <v>0</v>
      </c>
      <c r="M73" s="18"/>
    </row>
    <row r="74" spans="1:44" x14ac:dyDescent="0.25">
      <c r="A74" s="129" t="s">
        <v>119</v>
      </c>
      <c r="B74" s="32" t="s">
        <v>550</v>
      </c>
      <c r="C74" s="33">
        <v>80</v>
      </c>
      <c r="D74" s="34" t="s">
        <v>0</v>
      </c>
      <c r="E74" s="55"/>
      <c r="F74" s="55"/>
      <c r="G74" s="53"/>
      <c r="H74" s="39"/>
      <c r="I74" s="40"/>
      <c r="J74" s="74">
        <f t="shared" ref="J74:J80" si="22">C74*G74</f>
        <v>0</v>
      </c>
      <c r="K74" s="41">
        <f t="shared" ref="K74:K80" si="23">G74*C74*1.095</f>
        <v>0</v>
      </c>
      <c r="M74" s="18"/>
    </row>
    <row r="75" spans="1:44" ht="13.35" customHeight="1" x14ac:dyDescent="0.25">
      <c r="A75" s="101" t="s">
        <v>120</v>
      </c>
      <c r="B75" s="32" t="s">
        <v>313</v>
      </c>
      <c r="C75" s="33">
        <v>150</v>
      </c>
      <c r="D75" s="34" t="s">
        <v>152</v>
      </c>
      <c r="E75" s="55"/>
      <c r="F75" s="55"/>
      <c r="G75" s="53"/>
      <c r="H75" s="39">
        <v>9.5</v>
      </c>
      <c r="I75" s="40">
        <f>G75*1.095</f>
        <v>0</v>
      </c>
      <c r="J75" s="74">
        <f t="shared" si="22"/>
        <v>0</v>
      </c>
      <c r="K75" s="41">
        <f t="shared" si="23"/>
        <v>0</v>
      </c>
      <c r="M75" s="1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ht="25.65" customHeight="1" x14ac:dyDescent="0.25">
      <c r="A76" s="31" t="s">
        <v>121</v>
      </c>
      <c r="B76" s="32" t="s">
        <v>312</v>
      </c>
      <c r="C76" s="33">
        <v>350</v>
      </c>
      <c r="D76" s="34" t="s">
        <v>0</v>
      </c>
      <c r="E76" s="55"/>
      <c r="F76" s="55"/>
      <c r="G76" s="53"/>
      <c r="H76" s="39">
        <v>9.5</v>
      </c>
      <c r="I76" s="40">
        <f t="shared" si="6"/>
        <v>0</v>
      </c>
      <c r="J76" s="74">
        <f t="shared" si="22"/>
        <v>0</v>
      </c>
      <c r="K76" s="41">
        <f t="shared" si="23"/>
        <v>0</v>
      </c>
      <c r="M76" s="18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44" ht="13.35" customHeight="1" x14ac:dyDescent="0.25">
      <c r="A77" s="31" t="s">
        <v>122</v>
      </c>
      <c r="B77" s="32" t="s">
        <v>323</v>
      </c>
      <c r="C77" s="33">
        <v>30</v>
      </c>
      <c r="D77" s="34" t="s">
        <v>152</v>
      </c>
      <c r="E77" s="55"/>
      <c r="F77" s="55"/>
      <c r="G77" s="53"/>
      <c r="H77" s="39">
        <v>9.5</v>
      </c>
      <c r="I77" s="40">
        <f t="shared" si="6"/>
        <v>0</v>
      </c>
      <c r="J77" s="74">
        <f t="shared" si="22"/>
        <v>0</v>
      </c>
      <c r="K77" s="41">
        <f t="shared" si="23"/>
        <v>0</v>
      </c>
      <c r="M77" s="18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 ht="13.35" customHeight="1" x14ac:dyDescent="0.25">
      <c r="A78" s="31" t="s">
        <v>123</v>
      </c>
      <c r="B78" s="32" t="s">
        <v>322</v>
      </c>
      <c r="C78" s="33">
        <v>50</v>
      </c>
      <c r="D78" s="34" t="s">
        <v>370</v>
      </c>
      <c r="E78" s="55"/>
      <c r="F78" s="55"/>
      <c r="G78" s="53"/>
      <c r="H78" s="39">
        <v>9.5</v>
      </c>
      <c r="I78" s="40">
        <f t="shared" si="6"/>
        <v>0</v>
      </c>
      <c r="J78" s="74">
        <f t="shared" si="22"/>
        <v>0</v>
      </c>
      <c r="K78" s="41">
        <f t="shared" si="23"/>
        <v>0</v>
      </c>
      <c r="M78" s="18"/>
    </row>
    <row r="79" spans="1:44" ht="13.35" customHeight="1" x14ac:dyDescent="0.25">
      <c r="A79" s="31" t="s">
        <v>165</v>
      </c>
      <c r="B79" s="32" t="s">
        <v>979</v>
      </c>
      <c r="C79" s="33">
        <v>30</v>
      </c>
      <c r="D79" s="34" t="s">
        <v>152</v>
      </c>
      <c r="E79" s="55"/>
      <c r="F79" s="55"/>
      <c r="G79" s="53"/>
      <c r="H79" s="39">
        <v>9.5</v>
      </c>
      <c r="I79" s="40">
        <f t="shared" si="6"/>
        <v>0</v>
      </c>
      <c r="J79" s="74">
        <f t="shared" si="22"/>
        <v>0</v>
      </c>
      <c r="K79" s="41">
        <f t="shared" si="23"/>
        <v>0</v>
      </c>
      <c r="M79" s="18"/>
    </row>
    <row r="80" spans="1:44" ht="29.4" customHeight="1" x14ac:dyDescent="0.25">
      <c r="A80" s="129" t="s">
        <v>124</v>
      </c>
      <c r="B80" s="32" t="s">
        <v>324</v>
      </c>
      <c r="C80" s="33">
        <v>200</v>
      </c>
      <c r="D80" s="34" t="s">
        <v>370</v>
      </c>
      <c r="E80" s="55"/>
      <c r="F80" s="55"/>
      <c r="G80" s="53"/>
      <c r="H80" s="39">
        <v>9.5</v>
      </c>
      <c r="I80" s="40">
        <f t="shared" si="6"/>
        <v>0</v>
      </c>
      <c r="J80" s="74">
        <f t="shared" si="22"/>
        <v>0</v>
      </c>
      <c r="K80" s="41">
        <f t="shared" si="23"/>
        <v>0</v>
      </c>
      <c r="M80" s="18"/>
    </row>
    <row r="81" spans="1:44" ht="13.35" customHeight="1" x14ac:dyDescent="0.25">
      <c r="A81" s="134"/>
      <c r="B81" s="135" t="s">
        <v>665</v>
      </c>
      <c r="C81" s="136"/>
      <c r="D81" s="137"/>
      <c r="E81" s="138"/>
      <c r="F81" s="138"/>
      <c r="G81" s="139"/>
      <c r="H81" s="140"/>
      <c r="I81" s="141"/>
      <c r="J81" s="142"/>
      <c r="K81" s="143"/>
      <c r="M81" s="18"/>
    </row>
    <row r="82" spans="1:44" ht="13.35" customHeight="1" x14ac:dyDescent="0.25">
      <c r="A82" s="31" t="s">
        <v>125</v>
      </c>
      <c r="B82" s="32" t="s">
        <v>1169</v>
      </c>
      <c r="C82" s="56">
        <v>10</v>
      </c>
      <c r="D82" s="34" t="s">
        <v>0</v>
      </c>
      <c r="E82" s="55"/>
      <c r="F82" s="55"/>
      <c r="G82" s="53"/>
      <c r="H82" s="39">
        <v>9.5</v>
      </c>
      <c r="I82" s="40">
        <f t="shared" ref="I82" si="24">G82*1.095</f>
        <v>0</v>
      </c>
      <c r="J82" s="74">
        <f t="shared" ref="J82" si="25">C82*G82</f>
        <v>0</v>
      </c>
      <c r="K82" s="41">
        <f t="shared" ref="K82" si="26">G82*C82*1.095</f>
        <v>0</v>
      </c>
      <c r="M82" s="18"/>
    </row>
    <row r="83" spans="1:44" ht="13.35" customHeight="1" x14ac:dyDescent="0.25">
      <c r="A83" s="31" t="s">
        <v>126</v>
      </c>
      <c r="B83" s="32" t="s">
        <v>315</v>
      </c>
      <c r="C83" s="56">
        <v>200</v>
      </c>
      <c r="D83" s="34" t="s">
        <v>370</v>
      </c>
      <c r="E83" s="55"/>
      <c r="F83" s="55"/>
      <c r="G83" s="53"/>
      <c r="H83" s="39">
        <v>9.5</v>
      </c>
      <c r="I83" s="40">
        <f t="shared" ref="I83:I90" si="27">G83*1.095</f>
        <v>0</v>
      </c>
      <c r="J83" s="74">
        <f t="shared" ref="J83:J90" si="28">C83*G83</f>
        <v>0</v>
      </c>
      <c r="K83" s="41">
        <f t="shared" ref="K83:K90" si="29">G83*C83*1.095</f>
        <v>0</v>
      </c>
      <c r="M83" s="18"/>
    </row>
    <row r="84" spans="1:44" ht="13.35" customHeight="1" x14ac:dyDescent="0.25">
      <c r="A84" s="31" t="s">
        <v>127</v>
      </c>
      <c r="B84" s="32" t="s">
        <v>838</v>
      </c>
      <c r="C84" s="56">
        <v>100</v>
      </c>
      <c r="D84" s="34" t="s">
        <v>152</v>
      </c>
      <c r="E84" s="55"/>
      <c r="F84" s="55"/>
      <c r="G84" s="53"/>
      <c r="H84" s="39">
        <v>9.5</v>
      </c>
      <c r="I84" s="40">
        <f t="shared" si="27"/>
        <v>0</v>
      </c>
      <c r="J84" s="74">
        <f t="shared" si="28"/>
        <v>0</v>
      </c>
      <c r="K84" s="41">
        <f t="shared" si="29"/>
        <v>0</v>
      </c>
      <c r="M84" s="18"/>
    </row>
    <row r="85" spans="1:44" ht="13.35" customHeight="1" x14ac:dyDescent="0.25">
      <c r="A85" s="31" t="s">
        <v>128</v>
      </c>
      <c r="B85" s="32" t="s">
        <v>1165</v>
      </c>
      <c r="C85" s="56">
        <v>50</v>
      </c>
      <c r="D85" s="34" t="s">
        <v>370</v>
      </c>
      <c r="E85" s="55"/>
      <c r="F85" s="55"/>
      <c r="G85" s="53"/>
      <c r="H85" s="39">
        <v>9.5</v>
      </c>
      <c r="I85" s="40">
        <f>G85*1.095</f>
        <v>0</v>
      </c>
      <c r="J85" s="74">
        <f t="shared" si="28"/>
        <v>0</v>
      </c>
      <c r="K85" s="41">
        <f t="shared" si="29"/>
        <v>0</v>
      </c>
      <c r="M85" s="18"/>
    </row>
    <row r="86" spans="1:44" ht="13.35" customHeight="1" x14ac:dyDescent="0.25">
      <c r="A86" s="31" t="s">
        <v>129</v>
      </c>
      <c r="B86" s="32" t="s">
        <v>1166</v>
      </c>
      <c r="C86" s="56">
        <v>100</v>
      </c>
      <c r="D86" s="34" t="s">
        <v>152</v>
      </c>
      <c r="E86" s="55"/>
      <c r="F86" s="55"/>
      <c r="G86" s="53"/>
      <c r="H86" s="39">
        <v>9.5</v>
      </c>
      <c r="I86" s="40">
        <f>G86*1.095</f>
        <v>0</v>
      </c>
      <c r="J86" s="74">
        <f t="shared" ref="J86" si="30">C86*G86</f>
        <v>0</v>
      </c>
      <c r="K86" s="41">
        <f t="shared" ref="K86" si="31">G86*C86*1.095</f>
        <v>0</v>
      </c>
      <c r="M86" s="18"/>
    </row>
    <row r="87" spans="1:44" ht="26.4" customHeight="1" x14ac:dyDescent="0.25">
      <c r="A87" s="31" t="s">
        <v>130</v>
      </c>
      <c r="B87" s="32" t="s">
        <v>1167</v>
      </c>
      <c r="C87" s="56">
        <v>50</v>
      </c>
      <c r="D87" s="34" t="s">
        <v>370</v>
      </c>
      <c r="E87" s="55"/>
      <c r="F87" s="55"/>
      <c r="G87" s="53"/>
      <c r="H87" s="39">
        <v>9.5</v>
      </c>
      <c r="I87" s="40">
        <f t="shared" si="27"/>
        <v>0</v>
      </c>
      <c r="J87" s="74">
        <f t="shared" si="28"/>
        <v>0</v>
      </c>
      <c r="K87" s="41">
        <f t="shared" si="29"/>
        <v>0</v>
      </c>
      <c r="M87" s="18"/>
    </row>
    <row r="88" spans="1:44" ht="26.4" customHeight="1" x14ac:dyDescent="0.25">
      <c r="A88" s="31" t="s">
        <v>131</v>
      </c>
      <c r="B88" s="32" t="s">
        <v>1168</v>
      </c>
      <c r="C88" s="56">
        <v>100</v>
      </c>
      <c r="D88" s="34" t="s">
        <v>152</v>
      </c>
      <c r="E88" s="55"/>
      <c r="F88" s="55"/>
      <c r="G88" s="53"/>
      <c r="H88" s="39">
        <v>9.5</v>
      </c>
      <c r="I88" s="40">
        <f t="shared" ref="I88" si="32">G88*1.095</f>
        <v>0</v>
      </c>
      <c r="J88" s="74">
        <f t="shared" ref="J88" si="33">C88*G88</f>
        <v>0</v>
      </c>
      <c r="K88" s="41">
        <f t="shared" ref="K88" si="34">G88*C88*1.095</f>
        <v>0</v>
      </c>
      <c r="M88" s="18"/>
    </row>
    <row r="89" spans="1:44" ht="13.35" customHeight="1" x14ac:dyDescent="0.25">
      <c r="A89" s="129" t="s">
        <v>132</v>
      </c>
      <c r="B89" s="32" t="s">
        <v>666</v>
      </c>
      <c r="C89" s="56">
        <v>15</v>
      </c>
      <c r="D89" s="34" t="s">
        <v>0</v>
      </c>
      <c r="E89" s="55"/>
      <c r="F89" s="55"/>
      <c r="G89" s="53"/>
      <c r="H89" s="39">
        <v>9.5</v>
      </c>
      <c r="I89" s="40">
        <f t="shared" ref="I89" si="35">G89*1.095</f>
        <v>0</v>
      </c>
      <c r="J89" s="74">
        <f t="shared" si="28"/>
        <v>0</v>
      </c>
      <c r="K89" s="41">
        <f t="shared" si="29"/>
        <v>0</v>
      </c>
      <c r="M89" s="18"/>
    </row>
    <row r="90" spans="1:44" ht="13.35" customHeight="1" x14ac:dyDescent="0.25">
      <c r="A90" s="101" t="s">
        <v>133</v>
      </c>
      <c r="B90" s="32" t="s">
        <v>1147</v>
      </c>
      <c r="C90" s="56">
        <v>5</v>
      </c>
      <c r="D90" s="34" t="s">
        <v>0</v>
      </c>
      <c r="E90" s="55"/>
      <c r="F90" s="55"/>
      <c r="G90" s="53"/>
      <c r="H90" s="39">
        <v>9.5</v>
      </c>
      <c r="I90" s="40">
        <f t="shared" si="27"/>
        <v>0</v>
      </c>
      <c r="J90" s="74">
        <f t="shared" si="28"/>
        <v>0</v>
      </c>
      <c r="K90" s="41">
        <f t="shared" si="29"/>
        <v>0</v>
      </c>
      <c r="M90" s="18"/>
    </row>
    <row r="91" spans="1:44" ht="15.9" customHeight="1" thickBot="1" x14ac:dyDescent="0.3">
      <c r="A91" s="42"/>
      <c r="B91" s="43"/>
      <c r="C91" s="43"/>
      <c r="D91" s="44"/>
      <c r="E91" s="88" t="s">
        <v>564</v>
      </c>
      <c r="F91" s="45"/>
      <c r="G91" s="168" t="s">
        <v>6</v>
      </c>
      <c r="H91" s="169"/>
      <c r="I91" s="170"/>
      <c r="J91" s="75">
        <f>SUM(J15:J29)+SUM(J33:J63)+SUM(J67:J80)+SUM(J82:J90)</f>
        <v>0</v>
      </c>
      <c r="K91" s="75">
        <f>SUM(K15:K29)+SUM(K33:K63)+SUM(K67:K80)+SUM(K82:K90)</f>
        <v>0</v>
      </c>
      <c r="M91" s="18"/>
    </row>
    <row r="92" spans="1:44" x14ac:dyDescent="0.25">
      <c r="D92" s="1"/>
      <c r="E92" s="3"/>
      <c r="F92" s="3"/>
      <c r="G92" s="3"/>
      <c r="H92" s="3"/>
      <c r="I92" s="3"/>
      <c r="J92" s="3"/>
      <c r="K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x14ac:dyDescent="0.25">
      <c r="B93" s="3" t="s">
        <v>51</v>
      </c>
    </row>
    <row r="94" spans="1:44" x14ac:dyDescent="0.25">
      <c r="B94" s="3" t="s">
        <v>1206</v>
      </c>
    </row>
    <row r="95" spans="1:44" x14ac:dyDescent="0.25">
      <c r="B95" s="3" t="s">
        <v>52</v>
      </c>
    </row>
    <row r="96" spans="1:44" x14ac:dyDescent="0.25">
      <c r="B96" s="3" t="s">
        <v>1203</v>
      </c>
    </row>
    <row r="97" spans="1:44" x14ac:dyDescent="0.25">
      <c r="B97" s="3" t="s">
        <v>1204</v>
      </c>
    </row>
    <row r="98" spans="1:44" x14ac:dyDescent="0.25">
      <c r="B98" s="3" t="s">
        <v>1219</v>
      </c>
    </row>
    <row r="99" spans="1:44" x14ac:dyDescent="0.25">
      <c r="B99" s="3" t="s">
        <v>1220</v>
      </c>
    </row>
    <row r="100" spans="1:44" x14ac:dyDescent="0.25">
      <c r="B100" s="3" t="s">
        <v>1205</v>
      </c>
    </row>
    <row r="101" spans="1:44" x14ac:dyDescent="0.25">
      <c r="B101" s="16" t="s">
        <v>1228</v>
      </c>
    </row>
    <row r="102" spans="1:44" x14ac:dyDescent="0.25">
      <c r="B102" s="3" t="s">
        <v>1217</v>
      </c>
    </row>
    <row r="103" spans="1:44" x14ac:dyDescent="0.25">
      <c r="B103" s="3" t="s">
        <v>1215</v>
      </c>
    </row>
    <row r="106" spans="1:44" x14ac:dyDescent="0.25">
      <c r="A106" s="3"/>
      <c r="B106" s="3" t="s">
        <v>137</v>
      </c>
      <c r="J106" s="7" t="s">
        <v>138</v>
      </c>
      <c r="K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8" spans="1:44" x14ac:dyDescent="0.25">
      <c r="A108" s="3"/>
      <c r="C108" s="81"/>
      <c r="K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</sheetData>
  <mergeCells count="1">
    <mergeCell ref="G91:I91"/>
  </mergeCells>
  <pageMargins left="0.19685039370078741" right="0.15748031496062992" top="0.35433070866141736" bottom="0.23622047244094491" header="0.23622047244094491" footer="0.11811023622047245"/>
  <pageSetup paperSize="9" scale="92" fitToHeight="0" orientation="landscape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R55"/>
  <sheetViews>
    <sheetView topLeftCell="A28" workbookViewId="0">
      <selection activeCell="B48" sqref="B48"/>
    </sheetView>
  </sheetViews>
  <sheetFormatPr defaultColWidth="9.109375" defaultRowHeight="13.2" x14ac:dyDescent="0.25"/>
  <cols>
    <col min="1" max="1" width="4.44140625" style="1" bestFit="1" customWidth="1"/>
    <col min="2" max="2" width="32.109375" style="3" customWidth="1"/>
    <col min="3" max="3" width="7.88671875" style="3" customWidth="1"/>
    <col min="4" max="4" width="6.33203125" style="4" customWidth="1"/>
    <col min="5" max="5" width="32.6640625" style="5" customWidth="1"/>
    <col min="6" max="6" width="10.441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591</v>
      </c>
      <c r="C4" s="14"/>
      <c r="D4" s="15"/>
      <c r="G4" s="12" t="s">
        <v>42</v>
      </c>
    </row>
    <row r="5" spans="1:44" x14ac:dyDescent="0.25">
      <c r="B5" s="13" t="s">
        <v>592</v>
      </c>
      <c r="C5" s="14"/>
      <c r="D5" s="15"/>
      <c r="G5" s="12" t="s">
        <v>43</v>
      </c>
    </row>
    <row r="6" spans="1:44" x14ac:dyDescent="0.25">
      <c r="B6" s="13" t="s">
        <v>594</v>
      </c>
      <c r="C6" s="14"/>
      <c r="D6" s="15"/>
      <c r="G6" s="12" t="s">
        <v>44</v>
      </c>
    </row>
    <row r="7" spans="1:44" x14ac:dyDescent="0.25">
      <c r="B7" s="13" t="s">
        <v>593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1079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s="21" customFormat="1" ht="13.35" customHeight="1" x14ac:dyDescent="0.2">
      <c r="A15" s="57"/>
      <c r="B15" s="58"/>
      <c r="C15" s="59"/>
      <c r="D15" s="60"/>
      <c r="E15" s="60"/>
      <c r="F15" s="60"/>
      <c r="G15" s="61"/>
      <c r="H15" s="61"/>
      <c r="I15" s="59"/>
      <c r="J15" s="72"/>
      <c r="K15" s="6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1:44" ht="27" customHeight="1" x14ac:dyDescent="0.25">
      <c r="A16" s="31" t="s">
        <v>66</v>
      </c>
      <c r="B16" s="32" t="s">
        <v>963</v>
      </c>
      <c r="C16" s="33">
        <v>1000</v>
      </c>
      <c r="D16" s="34" t="s">
        <v>152</v>
      </c>
      <c r="E16" s="32"/>
      <c r="F16" s="55"/>
      <c r="G16" s="53"/>
      <c r="H16" s="39">
        <v>9.5</v>
      </c>
      <c r="I16" s="40">
        <f>G16*1.095</f>
        <v>0</v>
      </c>
      <c r="J16" s="74">
        <f>C16*G16</f>
        <v>0</v>
      </c>
      <c r="K16" s="41">
        <f>G16*C16*1.095</f>
        <v>0</v>
      </c>
      <c r="M16" s="18"/>
    </row>
    <row r="17" spans="1:44" ht="26.4" customHeight="1" x14ac:dyDescent="0.25">
      <c r="A17" s="31" t="s">
        <v>67</v>
      </c>
      <c r="B17" s="32" t="s">
        <v>964</v>
      </c>
      <c r="C17" s="33">
        <v>300</v>
      </c>
      <c r="D17" s="34" t="s">
        <v>152</v>
      </c>
      <c r="E17" s="32"/>
      <c r="F17" s="55"/>
      <c r="G17" s="53"/>
      <c r="H17" s="39">
        <v>9.5</v>
      </c>
      <c r="I17" s="40">
        <f t="shared" ref="I17:I22" si="0">G17*1.095</f>
        <v>0</v>
      </c>
      <c r="J17" s="74">
        <f t="shared" ref="J17:J22" si="1">C17*G17</f>
        <v>0</v>
      </c>
      <c r="K17" s="41">
        <f t="shared" ref="K17:K22" si="2">G17*C17*1.095</f>
        <v>0</v>
      </c>
      <c r="M17" s="18"/>
    </row>
    <row r="18" spans="1:44" ht="27" customHeight="1" x14ac:dyDescent="0.25">
      <c r="A18" s="31" t="s">
        <v>68</v>
      </c>
      <c r="B18" s="32" t="s">
        <v>965</v>
      </c>
      <c r="C18" s="33">
        <v>500</v>
      </c>
      <c r="D18" s="34" t="s">
        <v>152</v>
      </c>
      <c r="E18" s="32"/>
      <c r="F18" s="55"/>
      <c r="G18" s="53"/>
      <c r="H18" s="39">
        <v>9.5</v>
      </c>
      <c r="I18" s="40">
        <f t="shared" si="0"/>
        <v>0</v>
      </c>
      <c r="J18" s="74">
        <f t="shared" si="1"/>
        <v>0</v>
      </c>
      <c r="K18" s="41">
        <f t="shared" si="2"/>
        <v>0</v>
      </c>
      <c r="M18" s="18"/>
    </row>
    <row r="19" spans="1:44" ht="27" customHeight="1" x14ac:dyDescent="0.25">
      <c r="A19" s="31" t="s">
        <v>69</v>
      </c>
      <c r="B19" s="32" t="s">
        <v>966</v>
      </c>
      <c r="C19" s="33">
        <v>2900</v>
      </c>
      <c r="D19" s="34" t="s">
        <v>152</v>
      </c>
      <c r="E19" s="32"/>
      <c r="F19" s="55"/>
      <c r="G19" s="53"/>
      <c r="H19" s="39">
        <v>9.5</v>
      </c>
      <c r="I19" s="40">
        <f t="shared" si="0"/>
        <v>0</v>
      </c>
      <c r="J19" s="74">
        <f t="shared" si="1"/>
        <v>0</v>
      </c>
      <c r="K19" s="41">
        <f t="shared" si="2"/>
        <v>0</v>
      </c>
      <c r="M19" s="18"/>
    </row>
    <row r="20" spans="1:44" ht="27" customHeight="1" x14ac:dyDescent="0.25">
      <c r="A20" s="31" t="s">
        <v>950</v>
      </c>
      <c r="B20" s="32" t="s">
        <v>967</v>
      </c>
      <c r="C20" s="33">
        <v>500</v>
      </c>
      <c r="D20" s="34" t="s">
        <v>152</v>
      </c>
      <c r="E20" s="32"/>
      <c r="F20" s="55"/>
      <c r="G20" s="53"/>
      <c r="H20" s="39">
        <v>9.5</v>
      </c>
      <c r="I20" s="40">
        <f t="shared" si="0"/>
        <v>0</v>
      </c>
      <c r="J20" s="74">
        <f t="shared" si="1"/>
        <v>0</v>
      </c>
      <c r="K20" s="41">
        <f t="shared" si="2"/>
        <v>0</v>
      </c>
      <c r="M20" s="18"/>
    </row>
    <row r="21" spans="1:44" ht="27" customHeight="1" x14ac:dyDescent="0.25">
      <c r="A21" s="31" t="s">
        <v>71</v>
      </c>
      <c r="B21" s="32" t="s">
        <v>968</v>
      </c>
      <c r="C21" s="33">
        <v>1000</v>
      </c>
      <c r="D21" s="34" t="s">
        <v>152</v>
      </c>
      <c r="E21" s="32"/>
      <c r="F21" s="55"/>
      <c r="G21" s="53"/>
      <c r="H21" s="39">
        <v>9.5</v>
      </c>
      <c r="I21" s="40">
        <f t="shared" si="0"/>
        <v>0</v>
      </c>
      <c r="J21" s="74">
        <f t="shared" si="1"/>
        <v>0</v>
      </c>
      <c r="K21" s="41">
        <f t="shared" si="2"/>
        <v>0</v>
      </c>
      <c r="M21" s="18"/>
    </row>
    <row r="22" spans="1:44" ht="28.2" customHeight="1" x14ac:dyDescent="0.25">
      <c r="A22" s="31" t="s">
        <v>72</v>
      </c>
      <c r="B22" s="32" t="s">
        <v>953</v>
      </c>
      <c r="C22" s="33">
        <v>400</v>
      </c>
      <c r="D22" s="34" t="s">
        <v>152</v>
      </c>
      <c r="E22" s="32"/>
      <c r="F22" s="55"/>
      <c r="G22" s="53"/>
      <c r="H22" s="39">
        <v>9.5</v>
      </c>
      <c r="I22" s="40">
        <f t="shared" si="0"/>
        <v>0</v>
      </c>
      <c r="J22" s="74">
        <f t="shared" si="1"/>
        <v>0</v>
      </c>
      <c r="K22" s="41">
        <f t="shared" si="2"/>
        <v>0</v>
      </c>
      <c r="M22" s="18"/>
    </row>
    <row r="23" spans="1:44" ht="27.75" customHeight="1" x14ac:dyDescent="0.25">
      <c r="A23" s="31" t="s">
        <v>73</v>
      </c>
      <c r="B23" s="32" t="s">
        <v>960</v>
      </c>
      <c r="C23" s="33">
        <v>50</v>
      </c>
      <c r="D23" s="34" t="s">
        <v>152</v>
      </c>
      <c r="E23" s="32"/>
      <c r="F23" s="55"/>
      <c r="G23" s="53"/>
      <c r="H23" s="39">
        <v>9.5</v>
      </c>
      <c r="I23" s="40">
        <f t="shared" ref="I23" si="3">G23*1.095</f>
        <v>0</v>
      </c>
      <c r="J23" s="74">
        <f t="shared" ref="J23" si="4">C23*G23</f>
        <v>0</v>
      </c>
      <c r="K23" s="41">
        <f t="shared" ref="K23" si="5">G23*C23*1.095</f>
        <v>0</v>
      </c>
      <c r="M23" s="18"/>
    </row>
    <row r="24" spans="1:44" ht="13.35" customHeight="1" x14ac:dyDescent="0.25">
      <c r="A24" s="31" t="s">
        <v>74</v>
      </c>
      <c r="B24" s="32" t="s">
        <v>951</v>
      </c>
      <c r="C24" s="33">
        <v>400</v>
      </c>
      <c r="D24" s="34" t="s">
        <v>152</v>
      </c>
      <c r="E24" s="32"/>
      <c r="F24" s="55"/>
      <c r="G24" s="53"/>
      <c r="H24" s="39">
        <v>9.5</v>
      </c>
      <c r="I24" s="40">
        <f>G24*1.095</f>
        <v>0</v>
      </c>
      <c r="J24" s="74">
        <f>C24*G24</f>
        <v>0</v>
      </c>
      <c r="K24" s="41">
        <f>G24*C24*1.095</f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3.35" customHeight="1" x14ac:dyDescent="0.25">
      <c r="A25" s="31" t="s">
        <v>75</v>
      </c>
      <c r="B25" s="32" t="s">
        <v>952</v>
      </c>
      <c r="C25" s="33">
        <v>200</v>
      </c>
      <c r="D25" s="34" t="s">
        <v>152</v>
      </c>
      <c r="E25" s="32"/>
      <c r="F25" s="55"/>
      <c r="G25" s="53"/>
      <c r="H25" s="39">
        <v>9.5</v>
      </c>
      <c r="I25" s="40">
        <f>G25*1.095</f>
        <v>0</v>
      </c>
      <c r="J25" s="74">
        <f>C25*G25</f>
        <v>0</v>
      </c>
      <c r="K25" s="41">
        <f>G25*C25*1.095</f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30" customHeight="1" x14ac:dyDescent="0.25">
      <c r="A26" s="31" t="s">
        <v>76</v>
      </c>
      <c r="B26" s="32" t="s">
        <v>954</v>
      </c>
      <c r="C26" s="33">
        <v>2000</v>
      </c>
      <c r="D26" s="34" t="s">
        <v>152</v>
      </c>
      <c r="E26" s="32"/>
      <c r="F26" s="55"/>
      <c r="G26" s="53"/>
      <c r="H26" s="39">
        <v>9.5</v>
      </c>
      <c r="I26" s="40">
        <f>G26*1.095</f>
        <v>0</v>
      </c>
      <c r="J26" s="74">
        <f>C26*G26</f>
        <v>0</v>
      </c>
      <c r="K26" s="41">
        <f>G26*C26*1.095</f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27" customHeight="1" x14ac:dyDescent="0.25">
      <c r="A27" s="31" t="s">
        <v>77</v>
      </c>
      <c r="B27" s="32" t="s">
        <v>955</v>
      </c>
      <c r="C27" s="33">
        <v>100</v>
      </c>
      <c r="D27" s="34" t="s">
        <v>0</v>
      </c>
      <c r="E27" s="32"/>
      <c r="F27" s="55"/>
      <c r="G27" s="53"/>
      <c r="H27" s="39">
        <v>9.5</v>
      </c>
      <c r="I27" s="40">
        <f t="shared" ref="I27" si="6">G27*1.095</f>
        <v>0</v>
      </c>
      <c r="J27" s="74">
        <f t="shared" ref="J27" si="7">C27*G27</f>
        <v>0</v>
      </c>
      <c r="K27" s="41">
        <f t="shared" ref="K27" si="8">G27*C27*1.095</f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6.4" customHeight="1" x14ac:dyDescent="0.25">
      <c r="A28" s="31" t="s">
        <v>78</v>
      </c>
      <c r="B28" s="32" t="s">
        <v>956</v>
      </c>
      <c r="C28" s="33">
        <v>1200</v>
      </c>
      <c r="D28" s="34" t="s">
        <v>0</v>
      </c>
      <c r="E28" s="32"/>
      <c r="F28" s="55"/>
      <c r="G28" s="53"/>
      <c r="H28" s="39">
        <v>9.5</v>
      </c>
      <c r="I28" s="40">
        <f t="shared" ref="I28" si="9">G28*1.095</f>
        <v>0</v>
      </c>
      <c r="J28" s="74">
        <f t="shared" ref="J28" si="10">C28*G28</f>
        <v>0</v>
      </c>
      <c r="K28" s="41">
        <f t="shared" ref="K28" si="11">G28*C28*1.095</f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26.25" customHeight="1" x14ac:dyDescent="0.25">
      <c r="A29" s="31" t="s">
        <v>79</v>
      </c>
      <c r="B29" s="32" t="s">
        <v>957</v>
      </c>
      <c r="C29" s="33">
        <v>400</v>
      </c>
      <c r="D29" s="34" t="s">
        <v>152</v>
      </c>
      <c r="E29" s="32"/>
      <c r="F29" s="55"/>
      <c r="G29" s="53"/>
      <c r="H29" s="39">
        <v>9.5</v>
      </c>
      <c r="I29" s="40">
        <f>G29*1.095</f>
        <v>0</v>
      </c>
      <c r="J29" s="74">
        <f>C29*G29</f>
        <v>0</v>
      </c>
      <c r="K29" s="41">
        <f>G29*C29*1.095</f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27.75" customHeight="1" thickBot="1" x14ac:dyDescent="0.3">
      <c r="A30" s="31" t="s">
        <v>80</v>
      </c>
      <c r="B30" s="32" t="s">
        <v>959</v>
      </c>
      <c r="C30" s="33">
        <v>15</v>
      </c>
      <c r="D30" s="34" t="s">
        <v>0</v>
      </c>
      <c r="E30" s="32"/>
      <c r="F30" s="55"/>
      <c r="G30" s="53"/>
      <c r="H30" s="39">
        <v>9.5</v>
      </c>
      <c r="I30" s="40">
        <f t="shared" ref="I30:I37" si="12">G30*1.095</f>
        <v>0</v>
      </c>
      <c r="J30" s="74">
        <f t="shared" ref="J30:J37" si="13">C30*G30</f>
        <v>0</v>
      </c>
      <c r="K30" s="41">
        <f t="shared" ref="K30:K37" si="14">G30*C30*1.095</f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s="19" customFormat="1" ht="13.35" customHeight="1" x14ac:dyDescent="0.2">
      <c r="A31" s="23" t="s">
        <v>49</v>
      </c>
      <c r="B31" s="24" t="s">
        <v>5</v>
      </c>
      <c r="C31" s="25" t="s">
        <v>25</v>
      </c>
      <c r="D31" s="26" t="s">
        <v>27</v>
      </c>
      <c r="E31" s="49" t="s">
        <v>29</v>
      </c>
      <c r="F31" s="49" t="s">
        <v>559</v>
      </c>
      <c r="G31" s="50" t="s">
        <v>30</v>
      </c>
      <c r="H31" s="35" t="s">
        <v>31</v>
      </c>
      <c r="I31" s="36" t="s">
        <v>30</v>
      </c>
      <c r="J31" s="36" t="s">
        <v>33</v>
      </c>
      <c r="K31" s="76" t="s">
        <v>33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</row>
    <row r="32" spans="1:44" s="19" customFormat="1" ht="13.35" customHeight="1" x14ac:dyDescent="0.25">
      <c r="A32" s="27" t="s">
        <v>50</v>
      </c>
      <c r="B32" s="28"/>
      <c r="C32" s="29" t="s">
        <v>26</v>
      </c>
      <c r="D32" s="30" t="s">
        <v>28</v>
      </c>
      <c r="E32" s="51" t="s">
        <v>63</v>
      </c>
      <c r="F32" s="51" t="s">
        <v>560</v>
      </c>
      <c r="G32" s="52" t="s">
        <v>47</v>
      </c>
      <c r="H32" s="37" t="s">
        <v>32</v>
      </c>
      <c r="I32" s="38" t="s">
        <v>48</v>
      </c>
      <c r="J32" s="38" t="s">
        <v>59</v>
      </c>
      <c r="K32" s="77" t="s">
        <v>58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</row>
    <row r="33" spans="1:44" s="21" customFormat="1" ht="13.35" customHeight="1" x14ac:dyDescent="0.2">
      <c r="A33" s="57"/>
      <c r="B33" s="58">
        <v>1</v>
      </c>
      <c r="C33" s="59">
        <v>2</v>
      </c>
      <c r="D33" s="60">
        <v>3</v>
      </c>
      <c r="E33" s="60">
        <v>4</v>
      </c>
      <c r="F33" s="60"/>
      <c r="G33" s="61">
        <v>5</v>
      </c>
      <c r="H33" s="61">
        <v>6</v>
      </c>
      <c r="I33" s="59" t="s">
        <v>46</v>
      </c>
      <c r="J33" s="72" t="s">
        <v>60</v>
      </c>
      <c r="K33" s="62" t="s">
        <v>61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1:44" s="21" customFormat="1" ht="13.35" customHeight="1" x14ac:dyDescent="0.2">
      <c r="A34" s="57"/>
      <c r="B34" s="58"/>
      <c r="C34" s="59"/>
      <c r="D34" s="60"/>
      <c r="E34" s="60"/>
      <c r="F34" s="60"/>
      <c r="G34" s="61"/>
      <c r="H34" s="61"/>
      <c r="I34" s="59"/>
      <c r="J34" s="72"/>
      <c r="K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1:44" ht="27" customHeight="1" x14ac:dyDescent="0.25">
      <c r="A35" s="31" t="s">
        <v>81</v>
      </c>
      <c r="B35" s="32" t="s">
        <v>958</v>
      </c>
      <c r="C35" s="33">
        <v>20</v>
      </c>
      <c r="D35" s="34" t="s">
        <v>0</v>
      </c>
      <c r="E35" s="32"/>
      <c r="F35" s="55"/>
      <c r="G35" s="53"/>
      <c r="H35" s="39">
        <v>9.5</v>
      </c>
      <c r="I35" s="40">
        <f t="shared" si="12"/>
        <v>0</v>
      </c>
      <c r="J35" s="74">
        <f t="shared" si="13"/>
        <v>0</v>
      </c>
      <c r="K35" s="41">
        <f t="shared" si="14"/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30.75" customHeight="1" x14ac:dyDescent="0.25">
      <c r="A36" s="89" t="s">
        <v>82</v>
      </c>
      <c r="B36" s="90" t="s">
        <v>961</v>
      </c>
      <c r="C36" s="91">
        <v>350</v>
      </c>
      <c r="D36" s="92" t="s">
        <v>152</v>
      </c>
      <c r="E36" s="90"/>
      <c r="F36" s="93"/>
      <c r="G36" s="97"/>
      <c r="H36" s="39">
        <v>9.5</v>
      </c>
      <c r="I36" s="40">
        <f t="shared" si="12"/>
        <v>0</v>
      </c>
      <c r="J36" s="74">
        <f t="shared" si="13"/>
        <v>0</v>
      </c>
      <c r="K36" s="41">
        <f t="shared" si="14"/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30.75" customHeight="1" x14ac:dyDescent="0.25">
      <c r="A37" s="89" t="s">
        <v>83</v>
      </c>
      <c r="B37" s="90" t="s">
        <v>962</v>
      </c>
      <c r="C37" s="91">
        <v>400</v>
      </c>
      <c r="D37" s="92" t="s">
        <v>152</v>
      </c>
      <c r="E37" s="90"/>
      <c r="F37" s="93"/>
      <c r="G37" s="97"/>
      <c r="H37" s="39">
        <v>9.5</v>
      </c>
      <c r="I37" s="40">
        <f t="shared" si="12"/>
        <v>0</v>
      </c>
      <c r="J37" s="74">
        <f t="shared" si="13"/>
        <v>0</v>
      </c>
      <c r="K37" s="41">
        <f t="shared" si="14"/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3.8" thickBot="1" x14ac:dyDescent="0.3">
      <c r="A38" s="42"/>
      <c r="B38" s="43" t="s">
        <v>6</v>
      </c>
      <c r="C38" s="43"/>
      <c r="D38" s="44"/>
      <c r="E38" s="45"/>
      <c r="F38" s="45"/>
      <c r="G38" s="46"/>
      <c r="H38" s="46"/>
      <c r="I38" s="47"/>
      <c r="J38" s="75">
        <f>SUM(J16:J30)+SUM(J35:J37)</f>
        <v>0</v>
      </c>
      <c r="K38" s="75">
        <f>SUM(K16:K30)+SUM(K35:K37)</f>
        <v>0</v>
      </c>
      <c r="M38" s="18"/>
    </row>
    <row r="39" spans="1:44" x14ac:dyDescent="0.25">
      <c r="D39" s="1"/>
      <c r="E39" s="3"/>
      <c r="F39" s="3"/>
      <c r="G39" s="3"/>
      <c r="H39" s="3"/>
      <c r="I39" s="3"/>
      <c r="J39" s="3"/>
      <c r="K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x14ac:dyDescent="0.25">
      <c r="B40" s="3" t="s">
        <v>51</v>
      </c>
    </row>
    <row r="41" spans="1:44" x14ac:dyDescent="0.25">
      <c r="B41" s="3" t="s">
        <v>1206</v>
      </c>
    </row>
    <row r="42" spans="1:44" x14ac:dyDescent="0.25">
      <c r="B42" s="3" t="s">
        <v>52</v>
      </c>
    </row>
    <row r="43" spans="1:44" x14ac:dyDescent="0.25">
      <c r="B43" s="3" t="s">
        <v>1203</v>
      </c>
    </row>
    <row r="44" spans="1:44" x14ac:dyDescent="0.25">
      <c r="B44" s="3" t="s">
        <v>1204</v>
      </c>
    </row>
    <row r="45" spans="1:44" x14ac:dyDescent="0.25">
      <c r="B45" s="3" t="s">
        <v>1223</v>
      </c>
    </row>
    <row r="46" spans="1:44" x14ac:dyDescent="0.25">
      <c r="B46" s="3" t="s">
        <v>1224</v>
      </c>
    </row>
    <row r="47" spans="1:44" x14ac:dyDescent="0.25">
      <c r="B47" s="3" t="s">
        <v>1205</v>
      </c>
    </row>
    <row r="48" spans="1:44" x14ac:dyDescent="0.25">
      <c r="B48" s="16" t="s">
        <v>1228</v>
      </c>
    </row>
    <row r="49" spans="1:44" x14ac:dyDescent="0.25">
      <c r="B49" s="3" t="s">
        <v>1217</v>
      </c>
    </row>
    <row r="50" spans="1:44" x14ac:dyDescent="0.25">
      <c r="B50" s="3" t="s">
        <v>1215</v>
      </c>
    </row>
    <row r="53" spans="1:44" x14ac:dyDescent="0.25">
      <c r="B53" s="3" t="s">
        <v>137</v>
      </c>
      <c r="J53" s="7" t="s">
        <v>138</v>
      </c>
    </row>
    <row r="55" spans="1:44" x14ac:dyDescent="0.25">
      <c r="A55" s="3"/>
      <c r="C55" s="81"/>
      <c r="D55" s="3"/>
      <c r="E55" s="3"/>
      <c r="F55" s="3"/>
      <c r="G55" s="3"/>
      <c r="H55" s="3"/>
      <c r="I55" s="3"/>
      <c r="J55" s="3"/>
      <c r="K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</sheetData>
  <pageMargins left="0.7" right="0.7" top="0.75" bottom="0.75" header="0.3" footer="0.3"/>
  <pageSetup paperSize="9" scale="83" fitToHeight="0" orientation="landscape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R43"/>
  <sheetViews>
    <sheetView zoomScale="96" zoomScaleNormal="96" workbookViewId="0">
      <selection activeCell="E21" sqref="E21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2.6640625" style="5" customWidth="1"/>
    <col min="6" max="6" width="10.441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591</v>
      </c>
      <c r="C4" s="14"/>
      <c r="D4" s="15"/>
      <c r="G4" s="12" t="s">
        <v>42</v>
      </c>
    </row>
    <row r="5" spans="1:44" x14ac:dyDescent="0.25">
      <c r="B5" s="13" t="s">
        <v>592</v>
      </c>
      <c r="C5" s="14"/>
      <c r="D5" s="15"/>
      <c r="G5" s="12" t="s">
        <v>43</v>
      </c>
    </row>
    <row r="6" spans="1:44" x14ac:dyDescent="0.25">
      <c r="B6" s="13" t="s">
        <v>594</v>
      </c>
      <c r="C6" s="14"/>
      <c r="D6" s="15"/>
      <c r="G6" s="12" t="s">
        <v>44</v>
      </c>
    </row>
    <row r="7" spans="1:44" x14ac:dyDescent="0.25">
      <c r="B7" s="13" t="s">
        <v>593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561</v>
      </c>
    </row>
    <row r="10" spans="1:44" x14ac:dyDescent="0.25">
      <c r="A10" s="3"/>
      <c r="B10" s="16"/>
      <c r="C10" s="17" t="s">
        <v>1078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s="21" customFormat="1" ht="13.35" customHeight="1" x14ac:dyDescent="0.2">
      <c r="A15" s="57"/>
      <c r="B15" s="58"/>
      <c r="C15" s="59"/>
      <c r="D15" s="60"/>
      <c r="E15" s="60"/>
      <c r="F15" s="60"/>
      <c r="G15" s="61"/>
      <c r="H15" s="61"/>
      <c r="I15" s="59"/>
      <c r="J15" s="72"/>
      <c r="K15" s="6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1:44" ht="40.200000000000003" customHeight="1" x14ac:dyDescent="0.25">
      <c r="A16" s="31" t="s">
        <v>66</v>
      </c>
      <c r="B16" s="32" t="s">
        <v>938</v>
      </c>
      <c r="C16" s="33">
        <v>1000</v>
      </c>
      <c r="D16" s="34" t="s">
        <v>152</v>
      </c>
      <c r="E16" s="32"/>
      <c r="F16" s="55"/>
      <c r="G16" s="53"/>
      <c r="H16" s="39">
        <v>9.5</v>
      </c>
      <c r="I16" s="40">
        <f t="shared" ref="I16" si="0">G16*1.095</f>
        <v>0</v>
      </c>
      <c r="J16" s="74">
        <f t="shared" ref="J16" si="1">C16*G16</f>
        <v>0</v>
      </c>
      <c r="K16" s="41">
        <f t="shared" ref="K16" si="2">G16*C16*1.095</f>
        <v>0</v>
      </c>
      <c r="M16" s="18"/>
    </row>
    <row r="17" spans="1:44" ht="40.200000000000003" customHeight="1" x14ac:dyDescent="0.25">
      <c r="A17" s="31" t="s">
        <v>67</v>
      </c>
      <c r="B17" s="32" t="s">
        <v>939</v>
      </c>
      <c r="C17" s="33">
        <v>300</v>
      </c>
      <c r="D17" s="34" t="s">
        <v>152</v>
      </c>
      <c r="E17" s="32"/>
      <c r="F17" s="55"/>
      <c r="G17" s="53"/>
      <c r="H17" s="39">
        <v>9.5</v>
      </c>
      <c r="I17" s="40">
        <f t="shared" ref="I17:I19" si="3">G17*1.095</f>
        <v>0</v>
      </c>
      <c r="J17" s="74">
        <f t="shared" ref="J17:J19" si="4">C17*G17</f>
        <v>0</v>
      </c>
      <c r="K17" s="41">
        <f t="shared" ref="K17:K19" si="5">G17*C17*1.095</f>
        <v>0</v>
      </c>
      <c r="M17" s="18"/>
    </row>
    <row r="18" spans="1:44" ht="40.200000000000003" customHeight="1" x14ac:dyDescent="0.25">
      <c r="A18" s="31" t="s">
        <v>68</v>
      </c>
      <c r="B18" s="32" t="s">
        <v>942</v>
      </c>
      <c r="C18" s="33">
        <v>500</v>
      </c>
      <c r="D18" s="34" t="s">
        <v>152</v>
      </c>
      <c r="E18" s="32"/>
      <c r="F18" s="55"/>
      <c r="G18" s="53"/>
      <c r="H18" s="39">
        <v>9.5</v>
      </c>
      <c r="I18" s="40">
        <f t="shared" ref="I18" si="6">G18*1.095</f>
        <v>0</v>
      </c>
      <c r="J18" s="74">
        <f t="shared" ref="J18" si="7">C18*G18</f>
        <v>0</v>
      </c>
      <c r="K18" s="41">
        <f t="shared" ref="K18" si="8">G18*C18*1.095</f>
        <v>0</v>
      </c>
      <c r="M18" s="18"/>
    </row>
    <row r="19" spans="1:44" ht="40.200000000000003" customHeight="1" x14ac:dyDescent="0.25">
      <c r="A19" s="31" t="s">
        <v>69</v>
      </c>
      <c r="B19" s="32" t="s">
        <v>943</v>
      </c>
      <c r="C19" s="33">
        <v>500</v>
      </c>
      <c r="D19" s="34" t="s">
        <v>152</v>
      </c>
      <c r="E19" s="32"/>
      <c r="F19" s="55"/>
      <c r="G19" s="53"/>
      <c r="H19" s="39">
        <v>9.5</v>
      </c>
      <c r="I19" s="40">
        <f t="shared" si="3"/>
        <v>0</v>
      </c>
      <c r="J19" s="74">
        <f t="shared" si="4"/>
        <v>0</v>
      </c>
      <c r="K19" s="41">
        <f t="shared" si="5"/>
        <v>0</v>
      </c>
      <c r="M19" s="18"/>
    </row>
    <row r="20" spans="1:44" ht="40.200000000000003" customHeight="1" x14ac:dyDescent="0.25">
      <c r="A20" s="31" t="s">
        <v>70</v>
      </c>
      <c r="B20" s="32" t="s">
        <v>944</v>
      </c>
      <c r="C20" s="33">
        <v>500</v>
      </c>
      <c r="D20" s="34" t="s">
        <v>152</v>
      </c>
      <c r="E20" s="32"/>
      <c r="F20" s="55"/>
      <c r="G20" s="53"/>
      <c r="H20" s="39">
        <v>9.5</v>
      </c>
      <c r="I20" s="40">
        <f t="shared" ref="I20" si="9">G20*1.095</f>
        <v>0</v>
      </c>
      <c r="J20" s="74">
        <f t="shared" ref="J20" si="10">C20*G20</f>
        <v>0</v>
      </c>
      <c r="K20" s="41">
        <f t="shared" ref="K20" si="11">G20*C20*1.095</f>
        <v>0</v>
      </c>
      <c r="M20" s="18"/>
    </row>
    <row r="21" spans="1:44" ht="52.35" customHeight="1" x14ac:dyDescent="0.25">
      <c r="A21" s="31" t="s">
        <v>71</v>
      </c>
      <c r="B21" s="32" t="s">
        <v>945</v>
      </c>
      <c r="C21" s="33">
        <v>7000</v>
      </c>
      <c r="D21" s="34" t="s">
        <v>152</v>
      </c>
      <c r="E21" s="32"/>
      <c r="F21" s="55"/>
      <c r="G21" s="53"/>
      <c r="H21" s="39">
        <v>9.5</v>
      </c>
      <c r="I21" s="40">
        <f t="shared" ref="I21:I25" si="12">G21*1.095</f>
        <v>0</v>
      </c>
      <c r="J21" s="74">
        <f t="shared" ref="J21:J25" si="13">C21*G21</f>
        <v>0</v>
      </c>
      <c r="K21" s="41">
        <f t="shared" ref="K21:K25" si="14">G21*C21*1.095</f>
        <v>0</v>
      </c>
      <c r="M21" s="18"/>
    </row>
    <row r="22" spans="1:44" ht="52.35" customHeight="1" x14ac:dyDescent="0.25">
      <c r="A22" s="31" t="s">
        <v>72</v>
      </c>
      <c r="B22" s="32" t="s">
        <v>946</v>
      </c>
      <c r="C22" s="33">
        <v>1000</v>
      </c>
      <c r="D22" s="34" t="s">
        <v>152</v>
      </c>
      <c r="E22" s="32"/>
      <c r="F22" s="55"/>
      <c r="G22" s="53"/>
      <c r="H22" s="39">
        <v>9.5</v>
      </c>
      <c r="I22" s="40">
        <f t="shared" ref="I22" si="15">G22*1.095</f>
        <v>0</v>
      </c>
      <c r="J22" s="74">
        <f t="shared" ref="J22" si="16">C22*G22</f>
        <v>0</v>
      </c>
      <c r="K22" s="41">
        <f t="shared" ref="K22" si="17">G22*C22*1.095</f>
        <v>0</v>
      </c>
      <c r="M22" s="18"/>
    </row>
    <row r="23" spans="1:44" ht="52.2" customHeight="1" x14ac:dyDescent="0.25">
      <c r="A23" s="31" t="s">
        <v>73</v>
      </c>
      <c r="B23" s="32" t="s">
        <v>948</v>
      </c>
      <c r="C23" s="33">
        <v>40</v>
      </c>
      <c r="D23" s="34" t="s">
        <v>152</v>
      </c>
      <c r="E23" s="32"/>
      <c r="F23" s="55"/>
      <c r="G23" s="53"/>
      <c r="H23" s="39">
        <v>9.5</v>
      </c>
      <c r="I23" s="40">
        <f t="shared" ref="I23:I24" si="18">G23*1.095</f>
        <v>0</v>
      </c>
      <c r="J23" s="74">
        <f t="shared" ref="J23:J24" si="19">C23*G23</f>
        <v>0</v>
      </c>
      <c r="K23" s="41">
        <f t="shared" ref="K23:K24" si="20">G23*C23*1.095</f>
        <v>0</v>
      </c>
      <c r="M23" s="18"/>
      <c r="P23" s="3" t="s">
        <v>547</v>
      </c>
    </row>
    <row r="24" spans="1:44" ht="55.95" customHeight="1" x14ac:dyDescent="0.25">
      <c r="A24" s="31" t="s">
        <v>74</v>
      </c>
      <c r="B24" s="32" t="s">
        <v>949</v>
      </c>
      <c r="C24" s="33">
        <v>600</v>
      </c>
      <c r="D24" s="34" t="s">
        <v>152</v>
      </c>
      <c r="E24" s="32"/>
      <c r="F24" s="55"/>
      <c r="G24" s="53"/>
      <c r="H24" s="39">
        <v>9.5</v>
      </c>
      <c r="I24" s="40">
        <f t="shared" si="18"/>
        <v>0</v>
      </c>
      <c r="J24" s="74">
        <f t="shared" si="19"/>
        <v>0</v>
      </c>
      <c r="K24" s="41">
        <f t="shared" si="20"/>
        <v>0</v>
      </c>
      <c r="M24" s="18"/>
    </row>
    <row r="25" spans="1:44" ht="55.95" customHeight="1" x14ac:dyDescent="0.25">
      <c r="A25" s="31" t="s">
        <v>75</v>
      </c>
      <c r="B25" s="32" t="s">
        <v>947</v>
      </c>
      <c r="C25" s="33">
        <v>10</v>
      </c>
      <c r="D25" s="34" t="s">
        <v>152</v>
      </c>
      <c r="E25" s="32"/>
      <c r="F25" s="55"/>
      <c r="G25" s="53"/>
      <c r="H25" s="39">
        <v>9.5</v>
      </c>
      <c r="I25" s="40">
        <f t="shared" si="12"/>
        <v>0</v>
      </c>
      <c r="J25" s="74">
        <f t="shared" si="13"/>
        <v>0</v>
      </c>
      <c r="K25" s="41">
        <f t="shared" si="14"/>
        <v>0</v>
      </c>
      <c r="M25" s="18"/>
    </row>
    <row r="26" spans="1:44" ht="13.8" thickBot="1" x14ac:dyDescent="0.3">
      <c r="A26" s="42"/>
      <c r="B26" s="43" t="s">
        <v>6</v>
      </c>
      <c r="C26" s="43"/>
      <c r="D26" s="44"/>
      <c r="E26" s="45"/>
      <c r="F26" s="45"/>
      <c r="G26" s="46"/>
      <c r="H26" s="46"/>
      <c r="I26" s="47"/>
      <c r="J26" s="75">
        <f>SUM(J16:J25)</f>
        <v>0</v>
      </c>
      <c r="K26" s="75">
        <f>SUM(K16:K25)</f>
        <v>0</v>
      </c>
      <c r="M26" s="18"/>
    </row>
    <row r="27" spans="1:44" x14ac:dyDescent="0.25">
      <c r="D27" s="1"/>
      <c r="E27" s="3"/>
      <c r="F27" s="3"/>
      <c r="G27" s="3"/>
      <c r="H27" s="3"/>
      <c r="I27" s="3"/>
      <c r="J27" s="3"/>
      <c r="K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x14ac:dyDescent="0.25">
      <c r="B28" s="3" t="s">
        <v>51</v>
      </c>
    </row>
    <row r="29" spans="1:44" x14ac:dyDescent="0.25">
      <c r="B29" s="3" t="s">
        <v>1206</v>
      </c>
    </row>
    <row r="30" spans="1:44" x14ac:dyDescent="0.25">
      <c r="B30" s="3" t="s">
        <v>52</v>
      </c>
    </row>
    <row r="31" spans="1:44" x14ac:dyDescent="0.25">
      <c r="B31" s="3" t="s">
        <v>1203</v>
      </c>
    </row>
    <row r="32" spans="1:44" x14ac:dyDescent="0.25">
      <c r="B32" s="3" t="s">
        <v>1204</v>
      </c>
    </row>
    <row r="33" spans="1:44" x14ac:dyDescent="0.25">
      <c r="B33" s="3" t="s">
        <v>1208</v>
      </c>
    </row>
    <row r="34" spans="1:44" x14ac:dyDescent="0.25">
      <c r="B34" s="3" t="s">
        <v>1207</v>
      </c>
    </row>
    <row r="35" spans="1:44" x14ac:dyDescent="0.25">
      <c r="B35" s="3" t="s">
        <v>1205</v>
      </c>
    </row>
    <row r="36" spans="1:44" x14ac:dyDescent="0.25">
      <c r="B36" s="16" t="s">
        <v>1228</v>
      </c>
    </row>
    <row r="37" spans="1:44" x14ac:dyDescent="0.25">
      <c r="B37" s="3" t="s">
        <v>1217</v>
      </c>
    </row>
    <row r="38" spans="1:44" x14ac:dyDescent="0.25">
      <c r="B38" s="3" t="s">
        <v>1215</v>
      </c>
    </row>
    <row r="41" spans="1:44" x14ac:dyDescent="0.25">
      <c r="B41" s="3" t="s">
        <v>137</v>
      </c>
      <c r="J41" s="7" t="s">
        <v>138</v>
      </c>
    </row>
    <row r="43" spans="1:44" x14ac:dyDescent="0.25">
      <c r="A43" s="3"/>
      <c r="C43" s="81"/>
      <c r="D43" s="3"/>
      <c r="E43" s="3"/>
      <c r="F43" s="3"/>
      <c r="G43" s="3"/>
      <c r="H43" s="3"/>
      <c r="I43" s="3"/>
      <c r="J43" s="3"/>
      <c r="K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</sheetData>
  <pageMargins left="0.19685039370078741" right="0.15748031496062992" top="0.35433070866141736" bottom="0.23622047244094491" header="0.23622047244094491" footer="0.11811023622047245"/>
  <pageSetup paperSize="9" scale="71" fitToHeight="0" orientation="landscape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Q36"/>
  <sheetViews>
    <sheetView topLeftCell="A19" workbookViewId="0">
      <selection activeCell="C35" sqref="C35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09375" style="3"/>
    <col min="17" max="43" width="9.109375" style="8"/>
    <col min="44" max="16384" width="9.109375" style="3"/>
  </cols>
  <sheetData>
    <row r="1" spans="1:43" x14ac:dyDescent="0.25">
      <c r="B1" s="2"/>
      <c r="J1" s="7" t="s">
        <v>562</v>
      </c>
    </row>
    <row r="2" spans="1:43" x14ac:dyDescent="0.25">
      <c r="B2" s="2" t="s">
        <v>34</v>
      </c>
      <c r="F2" s="2" t="s">
        <v>40</v>
      </c>
    </row>
    <row r="3" spans="1:43" x14ac:dyDescent="0.25">
      <c r="B3" s="9" t="s">
        <v>35</v>
      </c>
      <c r="C3" s="10"/>
      <c r="D3" s="11"/>
      <c r="F3" s="12" t="s">
        <v>41</v>
      </c>
    </row>
    <row r="4" spans="1:43" x14ac:dyDescent="0.25">
      <c r="B4" s="13" t="s">
        <v>36</v>
      </c>
      <c r="C4" s="14"/>
      <c r="D4" s="15"/>
      <c r="F4" s="12" t="s">
        <v>42</v>
      </c>
    </row>
    <row r="5" spans="1:43" x14ac:dyDescent="0.25">
      <c r="B5" s="13" t="s">
        <v>37</v>
      </c>
      <c r="C5" s="14"/>
      <c r="D5" s="15"/>
      <c r="F5" s="12" t="s">
        <v>43</v>
      </c>
    </row>
    <row r="6" spans="1:43" x14ac:dyDescent="0.25">
      <c r="B6" s="13" t="s">
        <v>38</v>
      </c>
      <c r="C6" s="14"/>
      <c r="D6" s="15"/>
      <c r="F6" s="12" t="s">
        <v>44</v>
      </c>
    </row>
    <row r="7" spans="1:43" x14ac:dyDescent="0.25">
      <c r="B7" s="13" t="s">
        <v>39</v>
      </c>
      <c r="C7" s="14"/>
      <c r="D7" s="15"/>
      <c r="F7" s="12" t="s">
        <v>45</v>
      </c>
    </row>
    <row r="8" spans="1:43" x14ac:dyDescent="0.25">
      <c r="B8" s="2"/>
    </row>
    <row r="9" spans="1:43" x14ac:dyDescent="0.25">
      <c r="B9" s="16"/>
      <c r="C9" s="16" t="s">
        <v>561</v>
      </c>
    </row>
    <row r="10" spans="1:43" x14ac:dyDescent="0.25">
      <c r="A10" s="3"/>
      <c r="B10" s="16"/>
      <c r="C10" s="17" t="s">
        <v>1083</v>
      </c>
    </row>
    <row r="11" spans="1:43" ht="13.8" thickBot="1" x14ac:dyDescent="0.3"/>
    <row r="12" spans="1:43" s="19" customFormat="1" ht="11.4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50" t="s">
        <v>30</v>
      </c>
      <c r="G12" s="35" t="s">
        <v>31</v>
      </c>
      <c r="H12" s="36" t="s">
        <v>30</v>
      </c>
      <c r="I12" s="36" t="s">
        <v>33</v>
      </c>
      <c r="J12" s="76" t="s">
        <v>33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 s="19" customFormat="1" ht="12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2" t="s">
        <v>47</v>
      </c>
      <c r="G13" s="37" t="s">
        <v>32</v>
      </c>
      <c r="H13" s="38" t="s">
        <v>48</v>
      </c>
      <c r="I13" s="38" t="s">
        <v>59</v>
      </c>
      <c r="J13" s="77" t="s">
        <v>58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21" customFormat="1" ht="11.4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1">
        <v>5</v>
      </c>
      <c r="G14" s="61">
        <v>6</v>
      </c>
      <c r="H14" s="59" t="s">
        <v>46</v>
      </c>
      <c r="I14" s="72" t="s">
        <v>60</v>
      </c>
      <c r="J14" s="62" t="s">
        <v>61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ht="26.4" x14ac:dyDescent="0.25">
      <c r="A15" s="31" t="s">
        <v>66</v>
      </c>
      <c r="B15" s="32" t="s">
        <v>673</v>
      </c>
      <c r="C15" s="33">
        <v>2500</v>
      </c>
      <c r="D15" s="34" t="s">
        <v>152</v>
      </c>
      <c r="E15" s="55"/>
      <c r="F15" s="53"/>
      <c r="G15" s="39">
        <v>9.5</v>
      </c>
      <c r="H15" s="40">
        <f t="shared" ref="H15" si="0">F15*1.095</f>
        <v>0</v>
      </c>
      <c r="I15" s="74">
        <f t="shared" ref="I15" si="1">C15*F15</f>
        <v>0</v>
      </c>
      <c r="J15" s="41">
        <f t="shared" ref="J15" si="2">F15*C15*1.095</f>
        <v>0</v>
      </c>
      <c r="L15" s="18"/>
    </row>
    <row r="16" spans="1:43" ht="27.6" customHeight="1" x14ac:dyDescent="0.25">
      <c r="A16" s="31" t="s">
        <v>67</v>
      </c>
      <c r="B16" s="32" t="s">
        <v>866</v>
      </c>
      <c r="C16" s="33">
        <v>3800</v>
      </c>
      <c r="D16" s="34" t="s">
        <v>152</v>
      </c>
      <c r="E16" s="55"/>
      <c r="F16" s="53"/>
      <c r="G16" s="39">
        <v>9.5</v>
      </c>
      <c r="H16" s="40">
        <f t="shared" ref="H16:H18" si="3">F16*1.095</f>
        <v>0</v>
      </c>
      <c r="I16" s="74">
        <f t="shared" ref="I16:I18" si="4">C16*F16</f>
        <v>0</v>
      </c>
      <c r="J16" s="41">
        <f t="shared" ref="J16:J18" si="5">F16*C16*1.095</f>
        <v>0</v>
      </c>
      <c r="L16" s="18"/>
    </row>
    <row r="17" spans="1:43" ht="26.4" x14ac:dyDescent="0.25">
      <c r="A17" s="31" t="s">
        <v>68</v>
      </c>
      <c r="B17" s="32" t="s">
        <v>864</v>
      </c>
      <c r="C17" s="33">
        <v>150</v>
      </c>
      <c r="D17" s="34" t="s">
        <v>152</v>
      </c>
      <c r="E17" s="55"/>
      <c r="F17" s="53"/>
      <c r="G17" s="39">
        <v>9.5</v>
      </c>
      <c r="H17" s="40">
        <f t="shared" ref="H17" si="6">F17*1.095</f>
        <v>0</v>
      </c>
      <c r="I17" s="74">
        <f t="shared" ref="I17" si="7">C17*F17</f>
        <v>0</v>
      </c>
      <c r="J17" s="41">
        <f t="shared" ref="J17" si="8">F17*C17*1.095</f>
        <v>0</v>
      </c>
      <c r="L17" s="18"/>
    </row>
    <row r="18" spans="1:43" ht="15.6" customHeight="1" x14ac:dyDescent="0.25">
      <c r="A18" s="31" t="s">
        <v>69</v>
      </c>
      <c r="B18" s="32" t="s">
        <v>326</v>
      </c>
      <c r="C18" s="33">
        <v>500</v>
      </c>
      <c r="D18" s="34" t="s">
        <v>152</v>
      </c>
      <c r="E18" s="55"/>
      <c r="F18" s="53"/>
      <c r="G18" s="39">
        <v>9.5</v>
      </c>
      <c r="H18" s="40">
        <f t="shared" si="3"/>
        <v>0</v>
      </c>
      <c r="I18" s="74">
        <f t="shared" si="4"/>
        <v>0</v>
      </c>
      <c r="J18" s="41">
        <f t="shared" si="5"/>
        <v>0</v>
      </c>
      <c r="L18" s="18"/>
    </row>
    <row r="19" spans="1:43" ht="26.4" x14ac:dyDescent="0.25">
      <c r="A19" s="31" t="s">
        <v>70</v>
      </c>
      <c r="B19" s="32" t="s">
        <v>865</v>
      </c>
      <c r="C19" s="33">
        <v>150</v>
      </c>
      <c r="D19" s="34" t="s">
        <v>152</v>
      </c>
      <c r="E19" s="55"/>
      <c r="F19" s="53"/>
      <c r="G19" s="39">
        <v>9.5</v>
      </c>
      <c r="H19" s="40">
        <f>F19*1.095</f>
        <v>0</v>
      </c>
      <c r="I19" s="74">
        <f>C19*F19</f>
        <v>0</v>
      </c>
      <c r="J19" s="41">
        <f>F19*C19*1.095</f>
        <v>0</v>
      </c>
      <c r="L19" s="18"/>
    </row>
    <row r="20" spans="1:43" x14ac:dyDescent="0.25">
      <c r="A20" s="31" t="s">
        <v>71</v>
      </c>
      <c r="B20" s="32" t="s">
        <v>325</v>
      </c>
      <c r="C20" s="33">
        <v>20</v>
      </c>
      <c r="D20" s="34" t="s">
        <v>152</v>
      </c>
      <c r="E20" s="55"/>
      <c r="F20" s="53"/>
      <c r="G20" s="39">
        <v>9.5</v>
      </c>
      <c r="H20" s="40">
        <f t="shared" ref="H20" si="9">F20*1.095</f>
        <v>0</v>
      </c>
      <c r="I20" s="74">
        <f t="shared" ref="I20" si="10">C20*F20</f>
        <v>0</v>
      </c>
      <c r="J20" s="41">
        <f t="shared" ref="J20" si="11">F20*C20*1.095</f>
        <v>0</v>
      </c>
      <c r="L20" s="18"/>
    </row>
    <row r="21" spans="1:43" x14ac:dyDescent="0.25">
      <c r="A21" s="31" t="s">
        <v>72</v>
      </c>
      <c r="B21" s="32" t="s">
        <v>867</v>
      </c>
      <c r="C21" s="33">
        <v>60</v>
      </c>
      <c r="D21" s="34" t="s">
        <v>152</v>
      </c>
      <c r="E21" s="55"/>
      <c r="F21" s="53"/>
      <c r="G21" s="39">
        <v>9.5</v>
      </c>
      <c r="H21" s="40">
        <f t="shared" ref="H21" si="12">F21*1.095</f>
        <v>0</v>
      </c>
      <c r="I21" s="74">
        <f t="shared" ref="I21" si="13">C21*F21</f>
        <v>0</v>
      </c>
      <c r="J21" s="41">
        <f t="shared" ref="J21" si="14">F21*C21*1.095</f>
        <v>0</v>
      </c>
      <c r="L21" s="18"/>
    </row>
    <row r="22" spans="1:43" ht="13.8" thickBot="1" x14ac:dyDescent="0.3">
      <c r="A22" s="42"/>
      <c r="B22" s="43" t="s">
        <v>6</v>
      </c>
      <c r="C22" s="43"/>
      <c r="D22" s="44"/>
      <c r="E22" s="45"/>
      <c r="F22" s="46"/>
      <c r="G22" s="46"/>
      <c r="H22" s="47"/>
      <c r="I22" s="75">
        <f>SUM(I15:I21)</f>
        <v>0</v>
      </c>
      <c r="J22" s="48">
        <f>SUM(J15:J21)</f>
        <v>0</v>
      </c>
      <c r="L22" s="18"/>
    </row>
    <row r="23" spans="1:43" x14ac:dyDescent="0.25">
      <c r="D23" s="1"/>
      <c r="E23" s="3"/>
      <c r="F23" s="3"/>
      <c r="G23" s="3"/>
      <c r="H23" s="3"/>
      <c r="I23" s="3"/>
      <c r="J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x14ac:dyDescent="0.25">
      <c r="B24" s="3" t="s">
        <v>51</v>
      </c>
    </row>
    <row r="25" spans="1:43" x14ac:dyDescent="0.25">
      <c r="B25" s="3" t="s">
        <v>1206</v>
      </c>
    </row>
    <row r="26" spans="1:43" x14ac:dyDescent="0.25">
      <c r="B26" s="3" t="s">
        <v>52</v>
      </c>
    </row>
    <row r="27" spans="1:43" x14ac:dyDescent="0.25">
      <c r="B27" s="3" t="s">
        <v>1203</v>
      </c>
    </row>
    <row r="28" spans="1:43" x14ac:dyDescent="0.25">
      <c r="B28" s="3" t="s">
        <v>1204</v>
      </c>
    </row>
    <row r="29" spans="1:43" x14ac:dyDescent="0.25">
      <c r="B29" s="3" t="s">
        <v>1226</v>
      </c>
    </row>
    <row r="30" spans="1:43" x14ac:dyDescent="0.25">
      <c r="B30" s="3" t="s">
        <v>1227</v>
      </c>
    </row>
    <row r="31" spans="1:43" x14ac:dyDescent="0.25">
      <c r="B31" s="3" t="s">
        <v>1205</v>
      </c>
    </row>
    <row r="32" spans="1:43" x14ac:dyDescent="0.25">
      <c r="B32" s="3" t="s">
        <v>1217</v>
      </c>
    </row>
    <row r="33" spans="2:9" x14ac:dyDescent="0.25">
      <c r="B33" s="3" t="s">
        <v>1215</v>
      </c>
    </row>
    <row r="36" spans="2:9" x14ac:dyDescent="0.25">
      <c r="B36" s="3" t="s">
        <v>137</v>
      </c>
      <c r="I36" s="7" t="s">
        <v>138</v>
      </c>
    </row>
  </sheetData>
  <pageMargins left="0.19685039370078741" right="0.15748031496062992" top="0.35433070866141736" bottom="0.23622047244094491" header="0.23622047244094491" footer="0.11811023622047245"/>
  <pageSetup paperSize="9" scale="99" fitToHeight="0" orientation="landscape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Q117"/>
  <sheetViews>
    <sheetView topLeftCell="A10" zoomScaleNormal="100" zoomScaleSheetLayoutView="58" workbookViewId="0">
      <selection activeCell="M17" sqref="M17"/>
    </sheetView>
  </sheetViews>
  <sheetFormatPr defaultColWidth="9.109375" defaultRowHeight="13.2" x14ac:dyDescent="0.25"/>
  <cols>
    <col min="1" max="1" width="4.44140625" style="1" bestFit="1" customWidth="1"/>
    <col min="2" max="2" width="33" style="3" customWidth="1"/>
    <col min="3" max="3" width="7.8867187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09375" style="3"/>
    <col min="17" max="43" width="9.109375" style="8"/>
    <col min="44" max="16384" width="9.109375" style="3"/>
  </cols>
  <sheetData>
    <row r="1" spans="1:43" x14ac:dyDescent="0.25">
      <c r="B1" s="2"/>
      <c r="J1" s="7" t="s">
        <v>562</v>
      </c>
    </row>
    <row r="2" spans="1:43" x14ac:dyDescent="0.25">
      <c r="B2" s="2" t="s">
        <v>34</v>
      </c>
      <c r="F2" s="2" t="s">
        <v>40</v>
      </c>
    </row>
    <row r="3" spans="1:43" x14ac:dyDescent="0.25">
      <c r="B3" s="9" t="s">
        <v>590</v>
      </c>
      <c r="C3" s="10"/>
      <c r="D3" s="11"/>
      <c r="F3" s="12" t="s">
        <v>41</v>
      </c>
    </row>
    <row r="4" spans="1:43" x14ac:dyDescent="0.25">
      <c r="B4" s="13" t="s">
        <v>591</v>
      </c>
      <c r="C4" s="14"/>
      <c r="D4" s="15"/>
      <c r="F4" s="12" t="s">
        <v>42</v>
      </c>
    </row>
    <row r="5" spans="1:43" x14ac:dyDescent="0.25">
      <c r="B5" s="13" t="s">
        <v>37</v>
      </c>
      <c r="C5" s="14"/>
      <c r="D5" s="15"/>
      <c r="F5" s="12" t="s">
        <v>43</v>
      </c>
    </row>
    <row r="6" spans="1:43" x14ac:dyDescent="0.25">
      <c r="B6" s="13" t="s">
        <v>38</v>
      </c>
      <c r="C6" s="14"/>
      <c r="D6" s="15"/>
      <c r="F6" s="12" t="s">
        <v>44</v>
      </c>
    </row>
    <row r="7" spans="1:43" x14ac:dyDescent="0.25">
      <c r="B7" s="13" t="s">
        <v>39</v>
      </c>
      <c r="C7" s="14"/>
      <c r="D7" s="15"/>
      <c r="F7" s="12" t="s">
        <v>45</v>
      </c>
    </row>
    <row r="8" spans="1:43" x14ac:dyDescent="0.25">
      <c r="B8" s="2"/>
    </row>
    <row r="9" spans="1:43" x14ac:dyDescent="0.25">
      <c r="B9" s="16"/>
      <c r="C9" s="16" t="s">
        <v>563</v>
      </c>
    </row>
    <row r="10" spans="1:43" x14ac:dyDescent="0.25">
      <c r="A10" s="3"/>
      <c r="B10" s="16"/>
      <c r="C10" s="17" t="s">
        <v>1082</v>
      </c>
    </row>
    <row r="11" spans="1:43" ht="13.8" thickBot="1" x14ac:dyDescent="0.3"/>
    <row r="12" spans="1:43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50" t="s">
        <v>30</v>
      </c>
      <c r="G12" s="35" t="s">
        <v>31</v>
      </c>
      <c r="H12" s="36" t="s">
        <v>30</v>
      </c>
      <c r="I12" s="36" t="s">
        <v>33</v>
      </c>
      <c r="J12" s="76" t="s">
        <v>33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2" t="s">
        <v>47</v>
      </c>
      <c r="G13" s="37" t="s">
        <v>32</v>
      </c>
      <c r="H13" s="38" t="s">
        <v>48</v>
      </c>
      <c r="I13" s="38" t="s">
        <v>59</v>
      </c>
      <c r="J13" s="77" t="s">
        <v>58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1">
        <v>5</v>
      </c>
      <c r="G14" s="61">
        <v>6</v>
      </c>
      <c r="H14" s="59" t="s">
        <v>46</v>
      </c>
      <c r="I14" s="72" t="s">
        <v>60</v>
      </c>
      <c r="J14" s="62" t="s">
        <v>61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ht="13.35" customHeight="1" x14ac:dyDescent="0.25">
      <c r="A15" s="31" t="s">
        <v>66</v>
      </c>
      <c r="B15" s="32" t="s">
        <v>1000</v>
      </c>
      <c r="C15" s="33">
        <v>70</v>
      </c>
      <c r="D15" s="34" t="s">
        <v>0</v>
      </c>
      <c r="E15" s="55"/>
      <c r="F15" s="53"/>
      <c r="G15" s="39">
        <v>9.5</v>
      </c>
      <c r="H15" s="40">
        <f t="shared" ref="H15:H85" si="0">F15*1.095</f>
        <v>0</v>
      </c>
      <c r="I15" s="74">
        <f t="shared" ref="I15:I85" si="1">C15*F15</f>
        <v>0</v>
      </c>
      <c r="J15" s="41">
        <f t="shared" ref="J15:J85" si="2">F15*C15*1.095</f>
        <v>0</v>
      </c>
      <c r="L15" s="18"/>
    </row>
    <row r="16" spans="1:43" ht="13.35" customHeight="1" x14ac:dyDescent="0.25">
      <c r="A16" s="31" t="s">
        <v>67</v>
      </c>
      <c r="B16" s="32" t="s">
        <v>205</v>
      </c>
      <c r="C16" s="33">
        <v>6</v>
      </c>
      <c r="D16" s="34" t="s">
        <v>0</v>
      </c>
      <c r="E16" s="55"/>
      <c r="F16" s="53"/>
      <c r="G16" s="39">
        <v>9.5</v>
      </c>
      <c r="H16" s="40">
        <f t="shared" si="0"/>
        <v>0</v>
      </c>
      <c r="I16" s="74">
        <f t="shared" si="1"/>
        <v>0</v>
      </c>
      <c r="J16" s="41">
        <f t="shared" si="2"/>
        <v>0</v>
      </c>
      <c r="L16" s="18"/>
    </row>
    <row r="17" spans="1:43" ht="13.35" customHeight="1" x14ac:dyDescent="0.25">
      <c r="A17" s="31" t="s">
        <v>68</v>
      </c>
      <c r="B17" s="32" t="s">
        <v>424</v>
      </c>
      <c r="C17" s="33">
        <v>65</v>
      </c>
      <c r="D17" s="105" t="s">
        <v>0</v>
      </c>
      <c r="E17" s="55"/>
      <c r="F17" s="53"/>
      <c r="G17" s="39">
        <v>9.5</v>
      </c>
      <c r="H17" s="40">
        <f t="shared" si="0"/>
        <v>0</v>
      </c>
      <c r="I17" s="74">
        <f t="shared" si="1"/>
        <v>0</v>
      </c>
      <c r="J17" s="41">
        <f t="shared" si="2"/>
        <v>0</v>
      </c>
      <c r="L17" s="18"/>
    </row>
    <row r="18" spans="1:43" ht="28.65" customHeight="1" x14ac:dyDescent="0.25">
      <c r="A18" s="31" t="s">
        <v>69</v>
      </c>
      <c r="B18" s="32" t="s">
        <v>443</v>
      </c>
      <c r="C18" s="33">
        <v>5</v>
      </c>
      <c r="D18" s="34" t="s">
        <v>0</v>
      </c>
      <c r="E18" s="55"/>
      <c r="F18" s="53"/>
      <c r="G18" s="39">
        <v>9.5</v>
      </c>
      <c r="H18" s="40">
        <f t="shared" si="0"/>
        <v>0</v>
      </c>
      <c r="I18" s="74">
        <f t="shared" si="1"/>
        <v>0</v>
      </c>
      <c r="J18" s="41">
        <f t="shared" si="2"/>
        <v>0</v>
      </c>
      <c r="L18" s="18"/>
    </row>
    <row r="19" spans="1:43" ht="28.65" customHeight="1" x14ac:dyDescent="0.25">
      <c r="A19" s="31" t="s">
        <v>70</v>
      </c>
      <c r="B19" s="32" t="s">
        <v>444</v>
      </c>
      <c r="C19" s="33">
        <v>5</v>
      </c>
      <c r="D19" s="34" t="s">
        <v>0</v>
      </c>
      <c r="E19" s="55"/>
      <c r="F19" s="53"/>
      <c r="G19" s="39">
        <v>9.5</v>
      </c>
      <c r="H19" s="40">
        <f t="shared" si="0"/>
        <v>0</v>
      </c>
      <c r="I19" s="74">
        <f t="shared" si="1"/>
        <v>0</v>
      </c>
      <c r="J19" s="41">
        <f t="shared" si="2"/>
        <v>0</v>
      </c>
      <c r="L19" s="18"/>
    </row>
    <row r="20" spans="1:43" ht="28.65" customHeight="1" x14ac:dyDescent="0.25">
      <c r="A20" s="31" t="s">
        <v>71</v>
      </c>
      <c r="B20" s="32" t="s">
        <v>445</v>
      </c>
      <c r="C20" s="33">
        <v>5</v>
      </c>
      <c r="D20" s="34" t="s">
        <v>0</v>
      </c>
      <c r="E20" s="55"/>
      <c r="F20" s="53"/>
      <c r="G20" s="39">
        <v>9.5</v>
      </c>
      <c r="H20" s="40">
        <f t="shared" si="0"/>
        <v>0</v>
      </c>
      <c r="I20" s="74">
        <f t="shared" si="1"/>
        <v>0</v>
      </c>
      <c r="J20" s="41">
        <f t="shared" si="2"/>
        <v>0</v>
      </c>
      <c r="L20" s="18"/>
    </row>
    <row r="21" spans="1:43" x14ac:dyDescent="0.25">
      <c r="A21" s="31" t="s">
        <v>72</v>
      </c>
      <c r="B21" s="32" t="s">
        <v>602</v>
      </c>
      <c r="C21" s="33">
        <v>20</v>
      </c>
      <c r="D21" s="34" t="s">
        <v>0</v>
      </c>
      <c r="E21" s="55"/>
      <c r="F21" s="53"/>
      <c r="G21" s="39">
        <v>9.5</v>
      </c>
      <c r="H21" s="40">
        <f t="shared" si="0"/>
        <v>0</v>
      </c>
      <c r="I21" s="74">
        <f t="shared" si="1"/>
        <v>0</v>
      </c>
      <c r="J21" s="41">
        <f t="shared" si="2"/>
        <v>0</v>
      </c>
      <c r="L21" s="18"/>
    </row>
    <row r="22" spans="1:43" x14ac:dyDescent="0.25">
      <c r="A22" s="31" t="s">
        <v>73</v>
      </c>
      <c r="B22" s="32" t="s">
        <v>552</v>
      </c>
      <c r="C22" s="33">
        <v>20</v>
      </c>
      <c r="D22" s="34" t="s">
        <v>0</v>
      </c>
      <c r="E22" s="55"/>
      <c r="F22" s="53"/>
      <c r="G22" s="39">
        <v>9.5</v>
      </c>
      <c r="H22" s="40">
        <f t="shared" si="0"/>
        <v>0</v>
      </c>
      <c r="I22" s="74">
        <f t="shared" si="1"/>
        <v>0</v>
      </c>
      <c r="J22" s="41">
        <f t="shared" si="2"/>
        <v>0</v>
      </c>
      <c r="L22" s="18"/>
    </row>
    <row r="23" spans="1:43" x14ac:dyDescent="0.25">
      <c r="A23" s="31" t="s">
        <v>74</v>
      </c>
      <c r="B23" s="32" t="s">
        <v>603</v>
      </c>
      <c r="C23" s="33">
        <v>10</v>
      </c>
      <c r="D23" s="34" t="s">
        <v>0</v>
      </c>
      <c r="E23" s="55"/>
      <c r="F23" s="53"/>
      <c r="G23" s="39">
        <v>9.5</v>
      </c>
      <c r="H23" s="40">
        <f t="shared" si="0"/>
        <v>0</v>
      </c>
      <c r="I23" s="74">
        <f t="shared" si="1"/>
        <v>0</v>
      </c>
      <c r="J23" s="41">
        <f t="shared" si="2"/>
        <v>0</v>
      </c>
      <c r="L23" s="18"/>
    </row>
    <row r="24" spans="1:43" ht="27.6" customHeight="1" x14ac:dyDescent="0.25">
      <c r="A24" s="31" t="s">
        <v>75</v>
      </c>
      <c r="B24" s="32" t="s">
        <v>425</v>
      </c>
      <c r="C24" s="33">
        <v>100</v>
      </c>
      <c r="D24" s="34" t="s">
        <v>0</v>
      </c>
      <c r="E24" s="55"/>
      <c r="F24" s="53"/>
      <c r="G24" s="39">
        <v>9.5</v>
      </c>
      <c r="H24" s="40">
        <f t="shared" si="0"/>
        <v>0</v>
      </c>
      <c r="I24" s="74">
        <f t="shared" si="1"/>
        <v>0</v>
      </c>
      <c r="J24" s="41">
        <f t="shared" si="2"/>
        <v>0</v>
      </c>
      <c r="L24" s="18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13.35" customHeight="1" x14ac:dyDescent="0.25">
      <c r="A25" s="31" t="s">
        <v>76</v>
      </c>
      <c r="B25" s="32" t="s">
        <v>427</v>
      </c>
      <c r="C25" s="33">
        <v>6</v>
      </c>
      <c r="D25" s="105" t="s">
        <v>0</v>
      </c>
      <c r="E25" s="55"/>
      <c r="F25" s="53"/>
      <c r="G25" s="39">
        <v>9.5</v>
      </c>
      <c r="H25" s="40">
        <f t="shared" si="0"/>
        <v>0</v>
      </c>
      <c r="I25" s="74">
        <f t="shared" si="1"/>
        <v>0</v>
      </c>
      <c r="J25" s="41">
        <f t="shared" si="2"/>
        <v>0</v>
      </c>
      <c r="L25" s="18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13.35" customHeight="1" x14ac:dyDescent="0.25">
      <c r="A26" s="31" t="s">
        <v>77</v>
      </c>
      <c r="B26" s="32" t="s">
        <v>426</v>
      </c>
      <c r="C26" s="33">
        <v>5</v>
      </c>
      <c r="D26" s="105" t="s">
        <v>0</v>
      </c>
      <c r="E26" s="55"/>
      <c r="F26" s="53"/>
      <c r="G26" s="39">
        <v>9.5</v>
      </c>
      <c r="H26" s="40">
        <f t="shared" si="0"/>
        <v>0</v>
      </c>
      <c r="I26" s="74">
        <f t="shared" si="1"/>
        <v>0</v>
      </c>
      <c r="J26" s="41">
        <f t="shared" si="2"/>
        <v>0</v>
      </c>
      <c r="L26" s="18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13.35" customHeight="1" x14ac:dyDescent="0.25">
      <c r="A27" s="31" t="s">
        <v>78</v>
      </c>
      <c r="B27" s="32" t="s">
        <v>834</v>
      </c>
      <c r="C27" s="33">
        <v>300</v>
      </c>
      <c r="D27" s="105" t="s">
        <v>0</v>
      </c>
      <c r="E27" s="55"/>
      <c r="F27" s="53"/>
      <c r="G27" s="39">
        <v>9.5</v>
      </c>
      <c r="H27" s="40">
        <f t="shared" ref="H27" si="3">F27*1.095</f>
        <v>0</v>
      </c>
      <c r="I27" s="74">
        <f t="shared" ref="I27" si="4">C27*F27</f>
        <v>0</v>
      </c>
      <c r="J27" s="41">
        <f t="shared" ref="J27" si="5">F27*C27*1.095</f>
        <v>0</v>
      </c>
      <c r="L27" s="18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13.35" customHeight="1" x14ac:dyDescent="0.25">
      <c r="A28" s="31" t="s">
        <v>79</v>
      </c>
      <c r="B28" s="32" t="s">
        <v>604</v>
      </c>
      <c r="C28" s="33">
        <v>1</v>
      </c>
      <c r="D28" s="34" t="s">
        <v>0</v>
      </c>
      <c r="E28" s="55"/>
      <c r="F28" s="53"/>
      <c r="G28" s="39">
        <v>9.5</v>
      </c>
      <c r="H28" s="40">
        <f t="shared" si="0"/>
        <v>0</v>
      </c>
      <c r="I28" s="74">
        <f t="shared" si="1"/>
        <v>0</v>
      </c>
      <c r="J28" s="41">
        <f t="shared" si="2"/>
        <v>0</v>
      </c>
      <c r="L28" s="18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27" customHeight="1" x14ac:dyDescent="0.25">
      <c r="A29" s="31" t="s">
        <v>80</v>
      </c>
      <c r="B29" s="32" t="s">
        <v>428</v>
      </c>
      <c r="C29" s="33">
        <v>25</v>
      </c>
      <c r="D29" s="105" t="s">
        <v>0</v>
      </c>
      <c r="E29" s="55"/>
      <c r="F29" s="53"/>
      <c r="G29" s="39">
        <v>9.5</v>
      </c>
      <c r="H29" s="40">
        <f t="shared" si="0"/>
        <v>0</v>
      </c>
      <c r="I29" s="74">
        <f t="shared" si="1"/>
        <v>0</v>
      </c>
      <c r="J29" s="41">
        <f t="shared" si="2"/>
        <v>0</v>
      </c>
      <c r="L29" s="18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ht="25.35" customHeight="1" x14ac:dyDescent="0.25">
      <c r="A30" s="31" t="s">
        <v>81</v>
      </c>
      <c r="B30" s="32" t="s">
        <v>433</v>
      </c>
      <c r="C30" s="33">
        <v>50</v>
      </c>
      <c r="D30" s="105" t="s">
        <v>0</v>
      </c>
      <c r="E30" s="55"/>
      <c r="F30" s="53"/>
      <c r="G30" s="39">
        <v>9.5</v>
      </c>
      <c r="H30" s="40">
        <f t="shared" si="0"/>
        <v>0</v>
      </c>
      <c r="I30" s="74">
        <f t="shared" si="1"/>
        <v>0</v>
      </c>
      <c r="J30" s="41">
        <f t="shared" si="2"/>
        <v>0</v>
      </c>
      <c r="L30" s="18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25.35" customHeight="1" x14ac:dyDescent="0.25">
      <c r="A31" s="31" t="s">
        <v>82</v>
      </c>
      <c r="B31" s="32" t="s">
        <v>1151</v>
      </c>
      <c r="C31" s="33">
        <v>20</v>
      </c>
      <c r="D31" s="105" t="s">
        <v>0</v>
      </c>
      <c r="E31" s="55"/>
      <c r="F31" s="53"/>
      <c r="G31" s="39">
        <v>9.5</v>
      </c>
      <c r="H31" s="40">
        <f t="shared" ref="H31" si="6">F31*1.095</f>
        <v>0</v>
      </c>
      <c r="I31" s="74">
        <f t="shared" ref="I31" si="7">C31*F31</f>
        <v>0</v>
      </c>
      <c r="J31" s="41">
        <f t="shared" ref="J31" si="8">F31*C31*1.095</f>
        <v>0</v>
      </c>
      <c r="L31" s="18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13.35" customHeight="1" x14ac:dyDescent="0.25">
      <c r="A32" s="31" t="s">
        <v>83</v>
      </c>
      <c r="B32" s="32" t="s">
        <v>836</v>
      </c>
      <c r="C32" s="33">
        <v>50</v>
      </c>
      <c r="D32" s="105" t="s">
        <v>0</v>
      </c>
      <c r="E32" s="55"/>
      <c r="F32" s="53"/>
      <c r="G32" s="39">
        <v>9.5</v>
      </c>
      <c r="H32" s="40">
        <f t="shared" ref="H32" si="9">F32*1.095</f>
        <v>0</v>
      </c>
      <c r="I32" s="74">
        <f t="shared" ref="I32" si="10">C32*F32</f>
        <v>0</v>
      </c>
      <c r="J32" s="41">
        <f t="shared" ref="J32" si="11">F32*C32*1.095</f>
        <v>0</v>
      </c>
      <c r="L32" s="18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13.35" customHeight="1" x14ac:dyDescent="0.25">
      <c r="A33" s="31" t="s">
        <v>84</v>
      </c>
      <c r="B33" s="32" t="s">
        <v>434</v>
      </c>
      <c r="C33" s="33">
        <v>50</v>
      </c>
      <c r="D33" s="105" t="s">
        <v>0</v>
      </c>
      <c r="E33" s="55"/>
      <c r="F33" s="53"/>
      <c r="G33" s="39">
        <v>9.5</v>
      </c>
      <c r="H33" s="40">
        <f t="shared" si="0"/>
        <v>0</v>
      </c>
      <c r="I33" s="74">
        <f t="shared" si="1"/>
        <v>0</v>
      </c>
      <c r="J33" s="41">
        <f t="shared" si="2"/>
        <v>0</v>
      </c>
      <c r="L33" s="18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13.35" customHeight="1" thickBot="1" x14ac:dyDescent="0.3">
      <c r="A34" s="31" t="s">
        <v>85</v>
      </c>
      <c r="B34" s="32" t="s">
        <v>837</v>
      </c>
      <c r="C34" s="33">
        <v>20</v>
      </c>
      <c r="D34" s="105" t="s">
        <v>0</v>
      </c>
      <c r="E34" s="55"/>
      <c r="F34" s="53"/>
      <c r="G34" s="39">
        <v>9.5</v>
      </c>
      <c r="H34" s="40">
        <f t="shared" ref="H34" si="12">F34*1.095</f>
        <v>0</v>
      </c>
      <c r="I34" s="74">
        <f t="shared" ref="I34" si="13">C34*F34</f>
        <v>0</v>
      </c>
      <c r="J34" s="41">
        <f t="shared" ref="J34" si="14">F34*C34*1.095</f>
        <v>0</v>
      </c>
      <c r="L34" s="18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s="19" customFormat="1" ht="13.35" customHeight="1" x14ac:dyDescent="0.2">
      <c r="A35" s="23" t="s">
        <v>49</v>
      </c>
      <c r="B35" s="24" t="s">
        <v>5</v>
      </c>
      <c r="C35" s="25" t="s">
        <v>25</v>
      </c>
      <c r="D35" s="26" t="s">
        <v>27</v>
      </c>
      <c r="E35" s="49" t="s">
        <v>29</v>
      </c>
      <c r="F35" s="50" t="s">
        <v>30</v>
      </c>
      <c r="G35" s="35" t="s">
        <v>31</v>
      </c>
      <c r="H35" s="36" t="s">
        <v>30</v>
      </c>
      <c r="I35" s="36" t="s">
        <v>33</v>
      </c>
      <c r="J35" s="76" t="s">
        <v>33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</row>
    <row r="36" spans="1:43" s="19" customFormat="1" ht="13.35" customHeight="1" x14ac:dyDescent="0.25">
      <c r="A36" s="27" t="s">
        <v>50</v>
      </c>
      <c r="B36" s="28"/>
      <c r="C36" s="29" t="s">
        <v>26</v>
      </c>
      <c r="D36" s="30" t="s">
        <v>28</v>
      </c>
      <c r="E36" s="51" t="s">
        <v>63</v>
      </c>
      <c r="F36" s="52" t="s">
        <v>47</v>
      </c>
      <c r="G36" s="37" t="s">
        <v>32</v>
      </c>
      <c r="H36" s="38" t="s">
        <v>48</v>
      </c>
      <c r="I36" s="38" t="s">
        <v>59</v>
      </c>
      <c r="J36" s="77" t="s">
        <v>58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</row>
    <row r="37" spans="1:43" s="21" customFormat="1" ht="13.35" customHeight="1" x14ac:dyDescent="0.2">
      <c r="A37" s="57"/>
      <c r="B37" s="58">
        <v>1</v>
      </c>
      <c r="C37" s="59">
        <v>2</v>
      </c>
      <c r="D37" s="60">
        <v>3</v>
      </c>
      <c r="E37" s="60">
        <v>4</v>
      </c>
      <c r="F37" s="61">
        <v>5</v>
      </c>
      <c r="G37" s="61">
        <v>6</v>
      </c>
      <c r="H37" s="59" t="s">
        <v>46</v>
      </c>
      <c r="I37" s="72" t="s">
        <v>60</v>
      </c>
      <c r="J37" s="62" t="s">
        <v>61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</row>
    <row r="38" spans="1:43" ht="13.35" customHeight="1" x14ac:dyDescent="0.25">
      <c r="A38" s="31" t="s">
        <v>86</v>
      </c>
      <c r="B38" s="32" t="s">
        <v>436</v>
      </c>
      <c r="C38" s="33">
        <v>10</v>
      </c>
      <c r="D38" s="105" t="s">
        <v>0</v>
      </c>
      <c r="E38" s="55"/>
      <c r="F38" s="53"/>
      <c r="G38" s="39">
        <v>9.5</v>
      </c>
      <c r="H38" s="40">
        <f>F38*1.095</f>
        <v>0</v>
      </c>
      <c r="I38" s="74">
        <f>C38*F38</f>
        <v>0</v>
      </c>
      <c r="J38" s="41">
        <f>F38*C38*1.095</f>
        <v>0</v>
      </c>
      <c r="L38" s="18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ht="13.2" customHeight="1" x14ac:dyDescent="0.25">
      <c r="A39" s="31" t="s">
        <v>87</v>
      </c>
      <c r="B39" s="32" t="s">
        <v>435</v>
      </c>
      <c r="C39" s="33">
        <v>10</v>
      </c>
      <c r="D39" s="105" t="s">
        <v>0</v>
      </c>
      <c r="E39" s="55"/>
      <c r="F39" s="53"/>
      <c r="G39" s="39">
        <v>9.5</v>
      </c>
      <c r="H39" s="40">
        <f>F39*1.095</f>
        <v>0</v>
      </c>
      <c r="I39" s="74">
        <f>C39*F39</f>
        <v>0</v>
      </c>
      <c r="J39" s="41">
        <f>F39*C39*1.095</f>
        <v>0</v>
      </c>
      <c r="L39" s="18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ht="13.35" customHeight="1" x14ac:dyDescent="0.25">
      <c r="A40" s="31" t="s">
        <v>88</v>
      </c>
      <c r="B40" s="32" t="s">
        <v>437</v>
      </c>
      <c r="C40" s="33">
        <v>18</v>
      </c>
      <c r="D40" s="34" t="s">
        <v>0</v>
      </c>
      <c r="E40" s="55"/>
      <c r="F40" s="53"/>
      <c r="G40" s="39">
        <v>9.5</v>
      </c>
      <c r="H40" s="40">
        <f t="shared" si="0"/>
        <v>0</v>
      </c>
      <c r="I40" s="74">
        <f t="shared" si="1"/>
        <v>0</v>
      </c>
      <c r="J40" s="41">
        <f t="shared" si="2"/>
        <v>0</v>
      </c>
      <c r="L40" s="18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ht="15" customHeight="1" x14ac:dyDescent="0.25">
      <c r="A41" s="31" t="s">
        <v>89</v>
      </c>
      <c r="B41" s="32" t="s">
        <v>438</v>
      </c>
      <c r="C41" s="33">
        <v>30</v>
      </c>
      <c r="D41" s="34" t="s">
        <v>0</v>
      </c>
      <c r="E41" s="55"/>
      <c r="F41" s="53"/>
      <c r="G41" s="39">
        <v>9.5</v>
      </c>
      <c r="H41" s="40">
        <f>F41*1.095</f>
        <v>0</v>
      </c>
      <c r="I41" s="74">
        <f>C41*F41</f>
        <v>0</v>
      </c>
      <c r="J41" s="41">
        <f>F41*C41*1.095</f>
        <v>0</v>
      </c>
      <c r="L41" s="18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ht="25.65" customHeight="1" x14ac:dyDescent="0.25">
      <c r="A42" s="31" t="s">
        <v>90</v>
      </c>
      <c r="B42" s="32" t="s">
        <v>431</v>
      </c>
      <c r="C42" s="33">
        <v>40</v>
      </c>
      <c r="D42" s="34" t="s">
        <v>0</v>
      </c>
      <c r="E42" s="55"/>
      <c r="F42" s="53"/>
      <c r="G42" s="39">
        <v>9.5</v>
      </c>
      <c r="H42" s="40">
        <f t="shared" si="0"/>
        <v>0</v>
      </c>
      <c r="I42" s="74">
        <f t="shared" si="1"/>
        <v>0</v>
      </c>
      <c r="J42" s="41">
        <f t="shared" si="2"/>
        <v>0</v>
      </c>
      <c r="L42" s="18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ht="27" customHeight="1" x14ac:dyDescent="0.25">
      <c r="A43" s="31" t="s">
        <v>91</v>
      </c>
      <c r="B43" s="32" t="s">
        <v>432</v>
      </c>
      <c r="C43" s="33">
        <v>250</v>
      </c>
      <c r="D43" s="105" t="s">
        <v>0</v>
      </c>
      <c r="E43" s="55"/>
      <c r="F43" s="53"/>
      <c r="G43" s="39">
        <v>9.5</v>
      </c>
      <c r="H43" s="40">
        <f t="shared" si="0"/>
        <v>0</v>
      </c>
      <c r="I43" s="74">
        <f t="shared" si="1"/>
        <v>0</v>
      </c>
      <c r="J43" s="41">
        <f t="shared" si="2"/>
        <v>0</v>
      </c>
      <c r="L43" s="18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ht="28.65" customHeight="1" x14ac:dyDescent="0.25">
      <c r="A44" s="31" t="s">
        <v>92</v>
      </c>
      <c r="B44" s="32" t="s">
        <v>442</v>
      </c>
      <c r="C44" s="33">
        <v>5</v>
      </c>
      <c r="D44" s="34" t="s">
        <v>0</v>
      </c>
      <c r="E44" s="55"/>
      <c r="F44" s="53"/>
      <c r="G44" s="39">
        <v>9.5</v>
      </c>
      <c r="H44" s="40">
        <f t="shared" si="0"/>
        <v>0</v>
      </c>
      <c r="I44" s="74">
        <f t="shared" si="1"/>
        <v>0</v>
      </c>
      <c r="J44" s="41">
        <f t="shared" si="2"/>
        <v>0</v>
      </c>
      <c r="L44" s="18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ht="42" customHeight="1" x14ac:dyDescent="0.25">
      <c r="A45" s="31" t="s">
        <v>93</v>
      </c>
      <c r="B45" s="32" t="s">
        <v>441</v>
      </c>
      <c r="C45" s="33">
        <v>20</v>
      </c>
      <c r="D45" s="34" t="s">
        <v>0</v>
      </c>
      <c r="E45" s="55"/>
      <c r="F45" s="53"/>
      <c r="G45" s="39">
        <v>9.5</v>
      </c>
      <c r="H45" s="40">
        <f t="shared" si="0"/>
        <v>0</v>
      </c>
      <c r="I45" s="74">
        <f t="shared" si="1"/>
        <v>0</v>
      </c>
      <c r="J45" s="41">
        <f t="shared" si="2"/>
        <v>0</v>
      </c>
      <c r="L45" s="18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ht="27.6" customHeight="1" x14ac:dyDescent="0.25">
      <c r="A46" s="31" t="s">
        <v>94</v>
      </c>
      <c r="B46" s="32" t="s">
        <v>440</v>
      </c>
      <c r="C46" s="33">
        <v>170</v>
      </c>
      <c r="D46" s="34" t="s">
        <v>0</v>
      </c>
      <c r="E46" s="55"/>
      <c r="F46" s="53"/>
      <c r="G46" s="39">
        <v>9.5</v>
      </c>
      <c r="H46" s="40">
        <f t="shared" si="0"/>
        <v>0</v>
      </c>
      <c r="I46" s="74">
        <f t="shared" si="1"/>
        <v>0</v>
      </c>
      <c r="J46" s="41">
        <f t="shared" si="2"/>
        <v>0</v>
      </c>
      <c r="L46" s="18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ht="13.35" customHeight="1" x14ac:dyDescent="0.25">
      <c r="A47" s="31" t="s">
        <v>95</v>
      </c>
      <c r="B47" s="32" t="s">
        <v>446</v>
      </c>
      <c r="C47" s="33">
        <v>40</v>
      </c>
      <c r="D47" s="34" t="s">
        <v>0</v>
      </c>
      <c r="E47" s="55"/>
      <c r="F47" s="53"/>
      <c r="G47" s="39">
        <v>9.5</v>
      </c>
      <c r="H47" s="40">
        <f t="shared" si="0"/>
        <v>0</v>
      </c>
      <c r="I47" s="74">
        <f t="shared" si="1"/>
        <v>0</v>
      </c>
      <c r="J47" s="41">
        <f t="shared" si="2"/>
        <v>0</v>
      </c>
      <c r="L47" s="18"/>
    </row>
    <row r="48" spans="1:43" ht="13.35" customHeight="1" x14ac:dyDescent="0.25">
      <c r="A48" s="31" t="s">
        <v>96</v>
      </c>
      <c r="B48" s="32" t="s">
        <v>447</v>
      </c>
      <c r="C48" s="33">
        <v>5</v>
      </c>
      <c r="D48" s="34" t="s">
        <v>0</v>
      </c>
      <c r="E48" s="55"/>
      <c r="F48" s="53"/>
      <c r="G48" s="39">
        <v>9.5</v>
      </c>
      <c r="H48" s="40">
        <f t="shared" si="0"/>
        <v>0</v>
      </c>
      <c r="I48" s="74">
        <f t="shared" si="1"/>
        <v>0</v>
      </c>
      <c r="J48" s="41">
        <f t="shared" si="2"/>
        <v>0</v>
      </c>
      <c r="L48" s="18"/>
    </row>
    <row r="49" spans="1:12" ht="13.35" customHeight="1" x14ac:dyDescent="0.25">
      <c r="A49" s="31" t="s">
        <v>97</v>
      </c>
      <c r="B49" s="32" t="s">
        <v>450</v>
      </c>
      <c r="C49" s="33">
        <v>15</v>
      </c>
      <c r="D49" s="34" t="s">
        <v>0</v>
      </c>
      <c r="E49" s="55"/>
      <c r="F49" s="53"/>
      <c r="G49" s="39">
        <v>9.5</v>
      </c>
      <c r="H49" s="40">
        <f t="shared" si="0"/>
        <v>0</v>
      </c>
      <c r="I49" s="74">
        <f t="shared" si="1"/>
        <v>0</v>
      </c>
      <c r="J49" s="41">
        <f t="shared" si="2"/>
        <v>0</v>
      </c>
      <c r="L49" s="18"/>
    </row>
    <row r="50" spans="1:12" ht="13.35" customHeight="1" x14ac:dyDescent="0.25">
      <c r="A50" s="31" t="s">
        <v>98</v>
      </c>
      <c r="B50" s="32" t="s">
        <v>451</v>
      </c>
      <c r="C50" s="33">
        <v>30</v>
      </c>
      <c r="D50" s="105" t="s">
        <v>0</v>
      </c>
      <c r="E50" s="55"/>
      <c r="F50" s="53"/>
      <c r="G50" s="39">
        <v>9.5</v>
      </c>
      <c r="H50" s="40">
        <f t="shared" si="0"/>
        <v>0</v>
      </c>
      <c r="I50" s="74">
        <f t="shared" si="1"/>
        <v>0</v>
      </c>
      <c r="J50" s="41">
        <f t="shared" si="2"/>
        <v>0</v>
      </c>
      <c r="L50" s="18"/>
    </row>
    <row r="51" spans="1:12" ht="13.35" customHeight="1" x14ac:dyDescent="0.25">
      <c r="A51" s="31" t="s">
        <v>99</v>
      </c>
      <c r="B51" s="32" t="s">
        <v>448</v>
      </c>
      <c r="C51" s="33">
        <v>40</v>
      </c>
      <c r="D51" s="34" t="s">
        <v>0</v>
      </c>
      <c r="E51" s="55"/>
      <c r="F51" s="53"/>
      <c r="G51" s="39">
        <v>9.5</v>
      </c>
      <c r="H51" s="40">
        <f t="shared" si="0"/>
        <v>0</v>
      </c>
      <c r="I51" s="74">
        <f t="shared" si="1"/>
        <v>0</v>
      </c>
      <c r="J51" s="41">
        <f t="shared" si="2"/>
        <v>0</v>
      </c>
      <c r="L51" s="18"/>
    </row>
    <row r="52" spans="1:12" ht="13.35" customHeight="1" x14ac:dyDescent="0.25">
      <c r="A52" s="31" t="s">
        <v>100</v>
      </c>
      <c r="B52" s="32" t="s">
        <v>449</v>
      </c>
      <c r="C52" s="33">
        <v>42</v>
      </c>
      <c r="D52" s="34" t="s">
        <v>0</v>
      </c>
      <c r="E52" s="55"/>
      <c r="F52" s="53"/>
      <c r="G52" s="39">
        <v>9.5</v>
      </c>
      <c r="H52" s="40">
        <f t="shared" si="0"/>
        <v>0</v>
      </c>
      <c r="I52" s="74">
        <f t="shared" si="1"/>
        <v>0</v>
      </c>
      <c r="J52" s="41">
        <f t="shared" si="2"/>
        <v>0</v>
      </c>
      <c r="L52" s="18"/>
    </row>
    <row r="53" spans="1:12" ht="30.75" customHeight="1" x14ac:dyDescent="0.25">
      <c r="A53" s="31" t="s">
        <v>101</v>
      </c>
      <c r="B53" s="32" t="s">
        <v>452</v>
      </c>
      <c r="C53" s="33">
        <v>85</v>
      </c>
      <c r="D53" s="34" t="s">
        <v>0</v>
      </c>
      <c r="E53" s="55"/>
      <c r="F53" s="53"/>
      <c r="G53" s="39">
        <v>9.5</v>
      </c>
      <c r="H53" s="40">
        <f t="shared" si="0"/>
        <v>0</v>
      </c>
      <c r="I53" s="74">
        <f t="shared" si="1"/>
        <v>0</v>
      </c>
      <c r="J53" s="41">
        <f t="shared" si="2"/>
        <v>0</v>
      </c>
      <c r="L53" s="18"/>
    </row>
    <row r="54" spans="1:12" ht="19.5" customHeight="1" x14ac:dyDescent="0.25">
      <c r="A54" s="31" t="s">
        <v>102</v>
      </c>
      <c r="B54" s="32" t="s">
        <v>453</v>
      </c>
      <c r="C54" s="33">
        <v>250</v>
      </c>
      <c r="D54" s="34" t="s">
        <v>0</v>
      </c>
      <c r="E54" s="55"/>
      <c r="F54" s="53"/>
      <c r="G54" s="39">
        <v>9.5</v>
      </c>
      <c r="H54" s="40">
        <f t="shared" si="0"/>
        <v>0</v>
      </c>
      <c r="I54" s="74">
        <f t="shared" si="1"/>
        <v>0</v>
      </c>
      <c r="J54" s="41">
        <f t="shared" si="2"/>
        <v>0</v>
      </c>
      <c r="L54" s="18"/>
    </row>
    <row r="55" spans="1:12" ht="30" customHeight="1" x14ac:dyDescent="0.25">
      <c r="A55" s="31" t="s">
        <v>103</v>
      </c>
      <c r="B55" s="32" t="s">
        <v>454</v>
      </c>
      <c r="C55" s="33">
        <v>350</v>
      </c>
      <c r="D55" s="34" t="s">
        <v>0</v>
      </c>
      <c r="E55" s="55"/>
      <c r="F55" s="53"/>
      <c r="G55" s="39">
        <v>9.5</v>
      </c>
      <c r="H55" s="40">
        <f t="shared" si="0"/>
        <v>0</v>
      </c>
      <c r="I55" s="74">
        <f t="shared" si="1"/>
        <v>0</v>
      </c>
      <c r="J55" s="41">
        <f t="shared" si="2"/>
        <v>0</v>
      </c>
      <c r="L55" s="18"/>
    </row>
    <row r="56" spans="1:12" ht="28.5" customHeight="1" x14ac:dyDescent="0.25">
      <c r="A56" s="31" t="s">
        <v>104</v>
      </c>
      <c r="B56" s="32" t="s">
        <v>455</v>
      </c>
      <c r="C56" s="33">
        <v>50</v>
      </c>
      <c r="D56" s="34" t="s">
        <v>0</v>
      </c>
      <c r="E56" s="55"/>
      <c r="F56" s="53"/>
      <c r="G56" s="39">
        <v>9.5</v>
      </c>
      <c r="H56" s="40">
        <f t="shared" si="0"/>
        <v>0</v>
      </c>
      <c r="I56" s="74">
        <f t="shared" si="1"/>
        <v>0</v>
      </c>
      <c r="J56" s="41">
        <f t="shared" si="2"/>
        <v>0</v>
      </c>
      <c r="L56" s="18"/>
    </row>
    <row r="57" spans="1:12" ht="15" customHeight="1" x14ac:dyDescent="0.25">
      <c r="A57" s="31" t="s">
        <v>105</v>
      </c>
      <c r="B57" s="32" t="s">
        <v>429</v>
      </c>
      <c r="C57" s="33">
        <v>50</v>
      </c>
      <c r="D57" s="34" t="s">
        <v>0</v>
      </c>
      <c r="E57" s="55"/>
      <c r="F57" s="53"/>
      <c r="G57" s="39">
        <v>9.5</v>
      </c>
      <c r="H57" s="40">
        <f t="shared" si="0"/>
        <v>0</v>
      </c>
      <c r="I57" s="74">
        <f t="shared" si="1"/>
        <v>0</v>
      </c>
      <c r="J57" s="41">
        <f t="shared" si="2"/>
        <v>0</v>
      </c>
      <c r="L57" s="18"/>
    </row>
    <row r="58" spans="1:12" ht="13.35" customHeight="1" x14ac:dyDescent="0.25">
      <c r="A58" s="31" t="s">
        <v>106</v>
      </c>
      <c r="B58" s="32" t="s">
        <v>430</v>
      </c>
      <c r="C58" s="33">
        <v>60</v>
      </c>
      <c r="D58" s="34" t="s">
        <v>0</v>
      </c>
      <c r="E58" s="55"/>
      <c r="F58" s="53"/>
      <c r="G58" s="39">
        <v>9.5</v>
      </c>
      <c r="H58" s="40">
        <f t="shared" si="0"/>
        <v>0</v>
      </c>
      <c r="I58" s="74">
        <f t="shared" si="1"/>
        <v>0</v>
      </c>
      <c r="J58" s="41">
        <f t="shared" si="2"/>
        <v>0</v>
      </c>
      <c r="L58" s="18"/>
    </row>
    <row r="59" spans="1:12" ht="13.35" customHeight="1" x14ac:dyDescent="0.25">
      <c r="A59" s="31" t="s">
        <v>107</v>
      </c>
      <c r="B59" s="32" t="s">
        <v>206</v>
      </c>
      <c r="C59" s="33">
        <v>30</v>
      </c>
      <c r="D59" s="34" t="s">
        <v>0</v>
      </c>
      <c r="E59" s="55"/>
      <c r="F59" s="53"/>
      <c r="G59" s="39">
        <v>9.5</v>
      </c>
      <c r="H59" s="40">
        <f t="shared" si="0"/>
        <v>0</v>
      </c>
      <c r="I59" s="74">
        <f t="shared" si="1"/>
        <v>0</v>
      </c>
      <c r="J59" s="41">
        <f t="shared" si="2"/>
        <v>0</v>
      </c>
      <c r="L59" s="18"/>
    </row>
    <row r="60" spans="1:12" ht="15" customHeight="1" x14ac:dyDescent="0.25">
      <c r="A60" s="31" t="s">
        <v>108</v>
      </c>
      <c r="B60" s="32" t="s">
        <v>456</v>
      </c>
      <c r="C60" s="33">
        <v>20</v>
      </c>
      <c r="D60" s="34" t="s">
        <v>0</v>
      </c>
      <c r="E60" s="55"/>
      <c r="F60" s="53"/>
      <c r="G60" s="39">
        <v>9.5</v>
      </c>
      <c r="H60" s="40">
        <f t="shared" si="0"/>
        <v>0</v>
      </c>
      <c r="I60" s="74">
        <f t="shared" si="1"/>
        <v>0</v>
      </c>
      <c r="J60" s="41">
        <f t="shared" si="2"/>
        <v>0</v>
      </c>
      <c r="L60" s="18"/>
    </row>
    <row r="61" spans="1:12" ht="13.35" customHeight="1" x14ac:dyDescent="0.25">
      <c r="A61" s="31" t="s">
        <v>109</v>
      </c>
      <c r="B61" s="32" t="s">
        <v>207</v>
      </c>
      <c r="C61" s="33">
        <v>350</v>
      </c>
      <c r="D61" s="34" t="s">
        <v>0</v>
      </c>
      <c r="E61" s="55"/>
      <c r="F61" s="53"/>
      <c r="G61" s="39">
        <v>9.5</v>
      </c>
      <c r="H61" s="40">
        <f t="shared" si="0"/>
        <v>0</v>
      </c>
      <c r="I61" s="74">
        <f t="shared" si="1"/>
        <v>0</v>
      </c>
      <c r="J61" s="41">
        <f t="shared" si="2"/>
        <v>0</v>
      </c>
      <c r="L61" s="18"/>
    </row>
    <row r="62" spans="1:12" ht="13.35" customHeight="1" x14ac:dyDescent="0.25">
      <c r="A62" s="31" t="s">
        <v>110</v>
      </c>
      <c r="B62" s="32" t="s">
        <v>605</v>
      </c>
      <c r="C62" s="33">
        <v>15</v>
      </c>
      <c r="D62" s="34" t="s">
        <v>0</v>
      </c>
      <c r="E62" s="55"/>
      <c r="F62" s="53"/>
      <c r="G62" s="39">
        <v>9.5</v>
      </c>
      <c r="H62" s="40">
        <f t="shared" ref="H62" si="15">F62*1.095</f>
        <v>0</v>
      </c>
      <c r="I62" s="74">
        <f t="shared" ref="I62" si="16">C62*F62</f>
        <v>0</v>
      </c>
      <c r="J62" s="41">
        <f>F62*C62*1.095</f>
        <v>0</v>
      </c>
      <c r="L62" s="18"/>
    </row>
    <row r="63" spans="1:12" ht="13.35" customHeight="1" x14ac:dyDescent="0.25">
      <c r="A63" s="31" t="s">
        <v>111</v>
      </c>
      <c r="B63" s="32" t="s">
        <v>278</v>
      </c>
      <c r="C63" s="33">
        <v>30</v>
      </c>
      <c r="D63" s="34" t="s">
        <v>0</v>
      </c>
      <c r="E63" s="55"/>
      <c r="F63" s="53"/>
      <c r="G63" s="39">
        <v>9.5</v>
      </c>
      <c r="H63" s="40">
        <f>F63*1.095</f>
        <v>0</v>
      </c>
      <c r="I63" s="74">
        <f>C63*F63</f>
        <v>0</v>
      </c>
      <c r="J63" s="41">
        <f>F63*C63*1.095</f>
        <v>0</v>
      </c>
      <c r="L63" s="18"/>
    </row>
    <row r="64" spans="1:12" ht="29.4" customHeight="1" thickBot="1" x14ac:dyDescent="0.3">
      <c r="A64" s="31" t="s">
        <v>112</v>
      </c>
      <c r="B64" s="32" t="s">
        <v>208</v>
      </c>
      <c r="C64" s="33">
        <v>150</v>
      </c>
      <c r="D64" s="34" t="s">
        <v>0</v>
      </c>
      <c r="E64" s="55"/>
      <c r="F64" s="53"/>
      <c r="G64" s="39">
        <v>9.5</v>
      </c>
      <c r="H64" s="40">
        <f>F64*1.095</f>
        <v>0</v>
      </c>
      <c r="I64" s="74">
        <f>C64*F64</f>
        <v>0</v>
      </c>
      <c r="J64" s="41">
        <f>F64*C64*1.095</f>
        <v>0</v>
      </c>
      <c r="L64" s="18"/>
    </row>
    <row r="65" spans="1:43" s="19" customFormat="1" ht="13.35" customHeight="1" x14ac:dyDescent="0.2">
      <c r="A65" s="23"/>
      <c r="B65" s="24" t="s">
        <v>5</v>
      </c>
      <c r="C65" s="25" t="s">
        <v>25</v>
      </c>
      <c r="D65" s="26" t="s">
        <v>27</v>
      </c>
      <c r="E65" s="49" t="s">
        <v>29</v>
      </c>
      <c r="F65" s="50" t="s">
        <v>30</v>
      </c>
      <c r="G65" s="35" t="s">
        <v>31</v>
      </c>
      <c r="H65" s="36" t="s">
        <v>30</v>
      </c>
      <c r="I65" s="36" t="s">
        <v>33</v>
      </c>
      <c r="J65" s="76" t="s">
        <v>33</v>
      </c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</row>
    <row r="66" spans="1:43" s="19" customFormat="1" ht="13.35" customHeight="1" x14ac:dyDescent="0.25">
      <c r="A66" s="27" t="s">
        <v>50</v>
      </c>
      <c r="B66" s="28"/>
      <c r="C66" s="29" t="s">
        <v>26</v>
      </c>
      <c r="D66" s="30" t="s">
        <v>28</v>
      </c>
      <c r="E66" s="51" t="s">
        <v>63</v>
      </c>
      <c r="F66" s="52" t="s">
        <v>47</v>
      </c>
      <c r="G66" s="37" t="s">
        <v>32</v>
      </c>
      <c r="H66" s="38" t="s">
        <v>48</v>
      </c>
      <c r="I66" s="38" t="s">
        <v>59</v>
      </c>
      <c r="J66" s="77" t="s">
        <v>58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</row>
    <row r="67" spans="1:43" s="21" customFormat="1" ht="13.35" customHeight="1" x14ac:dyDescent="0.2">
      <c r="A67" s="57"/>
      <c r="B67" s="58">
        <v>1</v>
      </c>
      <c r="C67" s="59">
        <v>2</v>
      </c>
      <c r="D67" s="60">
        <v>3</v>
      </c>
      <c r="E67" s="60">
        <v>4</v>
      </c>
      <c r="F67" s="61">
        <v>5</v>
      </c>
      <c r="G67" s="61">
        <v>6</v>
      </c>
      <c r="H67" s="59" t="s">
        <v>46</v>
      </c>
      <c r="I67" s="72" t="s">
        <v>60</v>
      </c>
      <c r="J67" s="62" t="s">
        <v>61</v>
      </c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</row>
    <row r="68" spans="1:43" ht="13.35" customHeight="1" x14ac:dyDescent="0.25">
      <c r="A68" s="70"/>
      <c r="B68" s="66"/>
      <c r="C68" s="67"/>
      <c r="D68" s="68"/>
      <c r="E68" s="68" t="s">
        <v>159</v>
      </c>
      <c r="F68" s="69"/>
      <c r="G68" s="69"/>
      <c r="H68" s="67"/>
      <c r="I68" s="67"/>
      <c r="J68" s="71"/>
      <c r="L68" s="18"/>
    </row>
    <row r="69" spans="1:43" ht="39" customHeight="1" x14ac:dyDescent="0.25">
      <c r="A69" s="31" t="s">
        <v>113</v>
      </c>
      <c r="B69" s="32" t="s">
        <v>606</v>
      </c>
      <c r="C69" s="33">
        <v>200</v>
      </c>
      <c r="D69" s="34" t="s">
        <v>0</v>
      </c>
      <c r="E69" s="55"/>
      <c r="F69" s="53"/>
      <c r="G69" s="39">
        <v>9.5</v>
      </c>
      <c r="H69" s="40">
        <f>F69*1.095</f>
        <v>0</v>
      </c>
      <c r="I69" s="74">
        <f>C69*F69</f>
        <v>0</v>
      </c>
      <c r="J69" s="41">
        <f>F69*C69*1.095</f>
        <v>0</v>
      </c>
      <c r="L69" s="18"/>
    </row>
    <row r="70" spans="1:43" ht="12" customHeight="1" x14ac:dyDescent="0.25">
      <c r="A70" s="31" t="s">
        <v>114</v>
      </c>
      <c r="B70" s="32" t="s">
        <v>607</v>
      </c>
      <c r="C70" s="33">
        <v>20</v>
      </c>
      <c r="D70" s="34" t="s">
        <v>0</v>
      </c>
      <c r="E70" s="55"/>
      <c r="F70" s="53"/>
      <c r="G70" s="39">
        <v>9.5</v>
      </c>
      <c r="H70" s="40">
        <f t="shared" si="0"/>
        <v>0</v>
      </c>
      <c r="I70" s="74">
        <f t="shared" si="1"/>
        <v>0</v>
      </c>
      <c r="J70" s="41">
        <f t="shared" si="2"/>
        <v>0</v>
      </c>
      <c r="L70" s="18"/>
    </row>
    <row r="71" spans="1:43" ht="25.5" customHeight="1" x14ac:dyDescent="0.25">
      <c r="A71" s="31" t="s">
        <v>115</v>
      </c>
      <c r="B71" s="32" t="s">
        <v>608</v>
      </c>
      <c r="C71" s="33">
        <v>20</v>
      </c>
      <c r="D71" s="34" t="s">
        <v>0</v>
      </c>
      <c r="E71" s="55"/>
      <c r="F71" s="53"/>
      <c r="G71" s="39">
        <v>9.5</v>
      </c>
      <c r="H71" s="40">
        <f t="shared" si="0"/>
        <v>0</v>
      </c>
      <c r="I71" s="74">
        <f t="shared" si="1"/>
        <v>0</v>
      </c>
      <c r="J71" s="41">
        <f t="shared" si="2"/>
        <v>0</v>
      </c>
      <c r="L71" s="18"/>
    </row>
    <row r="72" spans="1:43" ht="42.75" customHeight="1" x14ac:dyDescent="0.25">
      <c r="A72" s="31" t="s">
        <v>116</v>
      </c>
      <c r="B72" s="32" t="s">
        <v>609</v>
      </c>
      <c r="C72" s="33">
        <v>20</v>
      </c>
      <c r="D72" s="34" t="s">
        <v>0</v>
      </c>
      <c r="E72" s="55"/>
      <c r="F72" s="53"/>
      <c r="G72" s="39">
        <v>9.5</v>
      </c>
      <c r="H72" s="40">
        <v>0</v>
      </c>
      <c r="I72" s="74">
        <f t="shared" si="1"/>
        <v>0</v>
      </c>
      <c r="J72" s="41">
        <f t="shared" si="2"/>
        <v>0</v>
      </c>
      <c r="L72" s="18"/>
    </row>
    <row r="73" spans="1:43" ht="13.35" customHeight="1" x14ac:dyDescent="0.25">
      <c r="A73" s="31" t="s">
        <v>117</v>
      </c>
      <c r="B73" s="32" t="s">
        <v>209</v>
      </c>
      <c r="C73" s="56">
        <v>150</v>
      </c>
      <c r="D73" s="34" t="s">
        <v>0</v>
      </c>
      <c r="E73" s="55"/>
      <c r="F73" s="53"/>
      <c r="G73" s="39">
        <v>9.5</v>
      </c>
      <c r="H73" s="40">
        <f t="shared" si="0"/>
        <v>0</v>
      </c>
      <c r="I73" s="74">
        <f t="shared" si="1"/>
        <v>0</v>
      </c>
      <c r="J73" s="41">
        <f t="shared" si="2"/>
        <v>0</v>
      </c>
      <c r="L73" s="18"/>
    </row>
    <row r="74" spans="1:43" ht="13.35" customHeight="1" x14ac:dyDescent="0.25">
      <c r="A74" s="31" t="s">
        <v>118</v>
      </c>
      <c r="B74" s="32" t="s">
        <v>210</v>
      </c>
      <c r="C74" s="56">
        <v>100</v>
      </c>
      <c r="D74" s="34" t="s">
        <v>0</v>
      </c>
      <c r="E74" s="55"/>
      <c r="F74" s="53"/>
      <c r="G74" s="39">
        <v>9.5</v>
      </c>
      <c r="H74" s="40">
        <f t="shared" si="0"/>
        <v>0</v>
      </c>
      <c r="I74" s="74">
        <f t="shared" si="1"/>
        <v>0</v>
      </c>
      <c r="J74" s="41">
        <f t="shared" si="2"/>
        <v>0</v>
      </c>
      <c r="L74" s="18"/>
    </row>
    <row r="75" spans="1:43" ht="13.35" customHeight="1" x14ac:dyDescent="0.25">
      <c r="A75" s="31" t="s">
        <v>119</v>
      </c>
      <c r="B75" s="32" t="s">
        <v>211</v>
      </c>
      <c r="C75" s="56">
        <v>100</v>
      </c>
      <c r="D75" s="34" t="s">
        <v>0</v>
      </c>
      <c r="E75" s="55"/>
      <c r="F75" s="53"/>
      <c r="G75" s="39">
        <v>9.5</v>
      </c>
      <c r="H75" s="40">
        <f t="shared" si="0"/>
        <v>0</v>
      </c>
      <c r="I75" s="74">
        <f t="shared" si="1"/>
        <v>0</v>
      </c>
      <c r="J75" s="41">
        <f t="shared" si="2"/>
        <v>0</v>
      </c>
      <c r="L75" s="18"/>
    </row>
    <row r="76" spans="1:43" ht="13.35" customHeight="1" x14ac:dyDescent="0.25">
      <c r="A76" s="31" t="s">
        <v>120</v>
      </c>
      <c r="B76" s="32" t="s">
        <v>610</v>
      </c>
      <c r="C76" s="56">
        <v>10</v>
      </c>
      <c r="D76" s="34" t="s">
        <v>0</v>
      </c>
      <c r="E76" s="55"/>
      <c r="F76" s="53"/>
      <c r="G76" s="39">
        <v>9.5</v>
      </c>
      <c r="H76" s="40">
        <f t="shared" si="0"/>
        <v>0</v>
      </c>
      <c r="I76" s="74">
        <f t="shared" si="1"/>
        <v>0</v>
      </c>
      <c r="J76" s="41">
        <f t="shared" si="2"/>
        <v>0</v>
      </c>
      <c r="L76" s="18"/>
    </row>
    <row r="77" spans="1:43" ht="13.35" customHeight="1" x14ac:dyDescent="0.25">
      <c r="A77" s="31" t="s">
        <v>121</v>
      </c>
      <c r="B77" s="32" t="s">
        <v>611</v>
      </c>
      <c r="C77" s="56">
        <v>20</v>
      </c>
      <c r="D77" s="34" t="s">
        <v>0</v>
      </c>
      <c r="E77" s="55"/>
      <c r="F77" s="53"/>
      <c r="G77" s="39">
        <v>9.5</v>
      </c>
      <c r="H77" s="40">
        <f t="shared" si="0"/>
        <v>0</v>
      </c>
      <c r="I77" s="74">
        <f t="shared" si="1"/>
        <v>0</v>
      </c>
      <c r="J77" s="41">
        <f t="shared" si="2"/>
        <v>0</v>
      </c>
      <c r="L77" s="18"/>
    </row>
    <row r="78" spans="1:43" ht="13.35" customHeight="1" x14ac:dyDescent="0.25">
      <c r="A78" s="31" t="s">
        <v>122</v>
      </c>
      <c r="B78" s="32" t="s">
        <v>1001</v>
      </c>
      <c r="C78" s="56">
        <v>10</v>
      </c>
      <c r="D78" s="34" t="s">
        <v>0</v>
      </c>
      <c r="E78" s="55"/>
      <c r="F78" s="53"/>
      <c r="G78" s="39">
        <v>9.5</v>
      </c>
      <c r="H78" s="40">
        <f t="shared" si="0"/>
        <v>0</v>
      </c>
      <c r="I78" s="74">
        <f t="shared" si="1"/>
        <v>0</v>
      </c>
      <c r="J78" s="41">
        <f t="shared" si="2"/>
        <v>0</v>
      </c>
      <c r="L78" s="18"/>
    </row>
    <row r="79" spans="1:43" ht="13.35" customHeight="1" x14ac:dyDescent="0.25">
      <c r="A79" s="31" t="s">
        <v>123</v>
      </c>
      <c r="B79" s="32" t="s">
        <v>612</v>
      </c>
      <c r="C79" s="56">
        <v>70</v>
      </c>
      <c r="D79" s="34" t="s">
        <v>0</v>
      </c>
      <c r="E79" s="55"/>
      <c r="F79" s="53"/>
      <c r="G79" s="39">
        <v>9.5</v>
      </c>
      <c r="H79" s="40">
        <f t="shared" si="0"/>
        <v>0</v>
      </c>
      <c r="I79" s="74">
        <f t="shared" si="1"/>
        <v>0</v>
      </c>
      <c r="J79" s="41">
        <f t="shared" si="2"/>
        <v>0</v>
      </c>
      <c r="L79" s="18"/>
    </row>
    <row r="80" spans="1:43" ht="13.35" customHeight="1" x14ac:dyDescent="0.25">
      <c r="A80" s="31" t="s">
        <v>165</v>
      </c>
      <c r="B80" s="32" t="s">
        <v>212</v>
      </c>
      <c r="C80" s="56">
        <v>80</v>
      </c>
      <c r="D80" s="34" t="s">
        <v>0</v>
      </c>
      <c r="E80" s="55"/>
      <c r="F80" s="53"/>
      <c r="G80" s="39">
        <v>9.5</v>
      </c>
      <c r="H80" s="40">
        <f t="shared" si="0"/>
        <v>0</v>
      </c>
      <c r="I80" s="74">
        <f t="shared" si="1"/>
        <v>0</v>
      </c>
      <c r="J80" s="41">
        <f t="shared" si="2"/>
        <v>0</v>
      </c>
      <c r="L80" s="18"/>
    </row>
    <row r="81" spans="1:43" ht="18" customHeight="1" x14ac:dyDescent="0.25">
      <c r="A81" s="31" t="s">
        <v>124</v>
      </c>
      <c r="B81" s="32" t="s">
        <v>213</v>
      </c>
      <c r="C81" s="56">
        <v>50</v>
      </c>
      <c r="D81" s="34" t="s">
        <v>0</v>
      </c>
      <c r="E81" s="55"/>
      <c r="F81" s="53"/>
      <c r="G81" s="39">
        <v>9.5</v>
      </c>
      <c r="H81" s="40">
        <f t="shared" si="0"/>
        <v>0</v>
      </c>
      <c r="I81" s="74">
        <f t="shared" si="1"/>
        <v>0</v>
      </c>
      <c r="J81" s="41">
        <f t="shared" si="2"/>
        <v>0</v>
      </c>
      <c r="L81" s="18"/>
    </row>
    <row r="82" spans="1:43" ht="41.25" customHeight="1" x14ac:dyDescent="0.25">
      <c r="A82" s="31" t="s">
        <v>125</v>
      </c>
      <c r="B82" s="32" t="s">
        <v>613</v>
      </c>
      <c r="C82" s="56">
        <v>340</v>
      </c>
      <c r="D82" s="34" t="s">
        <v>0</v>
      </c>
      <c r="E82" s="55"/>
      <c r="F82" s="53"/>
      <c r="G82" s="39">
        <v>9.5</v>
      </c>
      <c r="H82" s="40">
        <f t="shared" si="0"/>
        <v>0</v>
      </c>
      <c r="I82" s="74">
        <f t="shared" si="1"/>
        <v>0</v>
      </c>
      <c r="J82" s="41">
        <f t="shared" si="2"/>
        <v>0</v>
      </c>
      <c r="L82" s="18"/>
    </row>
    <row r="83" spans="1:43" ht="13.35" customHeight="1" x14ac:dyDescent="0.25">
      <c r="A83" s="31" t="s">
        <v>126</v>
      </c>
      <c r="B83" s="32" t="s">
        <v>279</v>
      </c>
      <c r="C83" s="56">
        <v>20</v>
      </c>
      <c r="D83" s="34" t="s">
        <v>0</v>
      </c>
      <c r="E83" s="55"/>
      <c r="F83" s="53"/>
      <c r="G83" s="39">
        <v>9.5</v>
      </c>
      <c r="H83" s="40">
        <f t="shared" si="0"/>
        <v>0</v>
      </c>
      <c r="I83" s="74">
        <f t="shared" si="1"/>
        <v>0</v>
      </c>
      <c r="J83" s="41">
        <f t="shared" si="2"/>
        <v>0</v>
      </c>
      <c r="L83" s="18"/>
    </row>
    <row r="84" spans="1:43" ht="13.35" customHeight="1" x14ac:dyDescent="0.25">
      <c r="A84" s="31" t="s">
        <v>127</v>
      </c>
      <c r="B84" s="32" t="s">
        <v>214</v>
      </c>
      <c r="C84" s="56">
        <v>50</v>
      </c>
      <c r="D84" s="34" t="s">
        <v>0</v>
      </c>
      <c r="E84" s="55"/>
      <c r="F84" s="53"/>
      <c r="G84" s="39">
        <v>9.5</v>
      </c>
      <c r="H84" s="40">
        <f t="shared" si="0"/>
        <v>0</v>
      </c>
      <c r="I84" s="74">
        <f t="shared" si="1"/>
        <v>0</v>
      </c>
      <c r="J84" s="41">
        <f t="shared" si="2"/>
        <v>0</v>
      </c>
      <c r="L84" s="18"/>
    </row>
    <row r="85" spans="1:43" ht="13.35" customHeight="1" x14ac:dyDescent="0.25">
      <c r="A85" s="31" t="s">
        <v>128</v>
      </c>
      <c r="B85" s="32" t="s">
        <v>614</v>
      </c>
      <c r="C85" s="56">
        <v>20</v>
      </c>
      <c r="D85" s="34" t="s">
        <v>0</v>
      </c>
      <c r="E85" s="55"/>
      <c r="F85" s="53"/>
      <c r="G85" s="39">
        <v>9.5</v>
      </c>
      <c r="H85" s="40">
        <f t="shared" si="0"/>
        <v>0</v>
      </c>
      <c r="I85" s="74">
        <f t="shared" si="1"/>
        <v>0</v>
      </c>
      <c r="J85" s="41">
        <f t="shared" si="2"/>
        <v>0</v>
      </c>
      <c r="L85" s="18"/>
    </row>
    <row r="86" spans="1:43" ht="13.35" customHeight="1" x14ac:dyDescent="0.25">
      <c r="A86" s="31" t="s">
        <v>129</v>
      </c>
      <c r="B86" s="32" t="s">
        <v>615</v>
      </c>
      <c r="C86" s="56">
        <v>10</v>
      </c>
      <c r="D86" s="34" t="s">
        <v>0</v>
      </c>
      <c r="E86" s="55"/>
      <c r="F86" s="53"/>
      <c r="G86" s="39">
        <v>9.5</v>
      </c>
      <c r="H86" s="40">
        <f t="shared" ref="H86:H93" si="17">F86*1.095</f>
        <v>0</v>
      </c>
      <c r="I86" s="74">
        <f t="shared" ref="I86:I93" si="18">C86*F86</f>
        <v>0</v>
      </c>
      <c r="J86" s="41">
        <f t="shared" ref="J86:J93" si="19">F86*C86*1.095</f>
        <v>0</v>
      </c>
      <c r="L86" s="18"/>
    </row>
    <row r="87" spans="1:43" ht="18" customHeight="1" x14ac:dyDescent="0.25">
      <c r="A87" s="31" t="s">
        <v>130</v>
      </c>
      <c r="B87" s="32" t="s">
        <v>616</v>
      </c>
      <c r="C87" s="56">
        <v>10</v>
      </c>
      <c r="D87" s="34" t="s">
        <v>0</v>
      </c>
      <c r="E87" s="55"/>
      <c r="F87" s="53"/>
      <c r="G87" s="39">
        <v>9.5</v>
      </c>
      <c r="H87" s="40">
        <f t="shared" si="17"/>
        <v>0</v>
      </c>
      <c r="I87" s="74">
        <f t="shared" si="18"/>
        <v>0</v>
      </c>
      <c r="J87" s="41">
        <f t="shared" si="19"/>
        <v>0</v>
      </c>
      <c r="L87" s="18"/>
    </row>
    <row r="88" spans="1:43" ht="16.2" customHeight="1" x14ac:dyDescent="0.25">
      <c r="A88" s="31" t="s">
        <v>131</v>
      </c>
      <c r="B88" s="32" t="s">
        <v>215</v>
      </c>
      <c r="C88" s="56">
        <v>50</v>
      </c>
      <c r="D88" s="34" t="s">
        <v>0</v>
      </c>
      <c r="E88" s="55"/>
      <c r="F88" s="53"/>
      <c r="G88" s="39">
        <v>9.5</v>
      </c>
      <c r="H88" s="40">
        <f t="shared" si="17"/>
        <v>0</v>
      </c>
      <c r="I88" s="74">
        <f t="shared" si="18"/>
        <v>0</v>
      </c>
      <c r="J88" s="41">
        <f t="shared" si="19"/>
        <v>0</v>
      </c>
      <c r="L88" s="18"/>
    </row>
    <row r="89" spans="1:43" ht="16.95" customHeight="1" x14ac:dyDescent="0.25">
      <c r="A89" s="31" t="s">
        <v>132</v>
      </c>
      <c r="B89" s="32" t="s">
        <v>617</v>
      </c>
      <c r="C89" s="56">
        <v>20</v>
      </c>
      <c r="D89" s="34" t="s">
        <v>0</v>
      </c>
      <c r="E89" s="55"/>
      <c r="F89" s="53"/>
      <c r="G89" s="39">
        <v>9.5</v>
      </c>
      <c r="H89" s="40">
        <f t="shared" si="17"/>
        <v>0</v>
      </c>
      <c r="I89" s="74">
        <f t="shared" si="18"/>
        <v>0</v>
      </c>
      <c r="J89" s="41">
        <f t="shared" si="19"/>
        <v>0</v>
      </c>
      <c r="L89" s="18"/>
    </row>
    <row r="90" spans="1:43" ht="14.25" customHeight="1" x14ac:dyDescent="0.25">
      <c r="A90" s="31" t="s">
        <v>133</v>
      </c>
      <c r="B90" s="32" t="s">
        <v>618</v>
      </c>
      <c r="C90" s="56">
        <v>10</v>
      </c>
      <c r="D90" s="34" t="s">
        <v>0</v>
      </c>
      <c r="E90" s="55"/>
      <c r="F90" s="53"/>
      <c r="G90" s="39">
        <v>9.5</v>
      </c>
      <c r="H90" s="40">
        <f t="shared" si="17"/>
        <v>0</v>
      </c>
      <c r="I90" s="74">
        <f t="shared" si="18"/>
        <v>0</v>
      </c>
      <c r="J90" s="41">
        <f t="shared" si="19"/>
        <v>0</v>
      </c>
      <c r="L90" s="18"/>
    </row>
    <row r="91" spans="1:43" ht="13.5" customHeight="1" x14ac:dyDescent="0.25">
      <c r="A91" s="31" t="s">
        <v>134</v>
      </c>
      <c r="B91" s="32" t="s">
        <v>336</v>
      </c>
      <c r="C91" s="56">
        <v>150</v>
      </c>
      <c r="D91" s="34" t="s">
        <v>0</v>
      </c>
      <c r="E91" s="55"/>
      <c r="F91" s="53"/>
      <c r="G91" s="39">
        <v>9.5</v>
      </c>
      <c r="H91" s="40">
        <f t="shared" si="17"/>
        <v>0</v>
      </c>
      <c r="I91" s="74">
        <f t="shared" si="18"/>
        <v>0</v>
      </c>
      <c r="J91" s="41">
        <f t="shared" si="19"/>
        <v>0</v>
      </c>
      <c r="L91" s="18"/>
    </row>
    <row r="92" spans="1:43" ht="17.399999999999999" customHeight="1" x14ac:dyDescent="0.25">
      <c r="A92" s="31" t="s">
        <v>503</v>
      </c>
      <c r="B92" s="32" t="s">
        <v>619</v>
      </c>
      <c r="C92" s="56">
        <v>20</v>
      </c>
      <c r="D92" s="34" t="s">
        <v>0</v>
      </c>
      <c r="E92" s="55"/>
      <c r="F92" s="53"/>
      <c r="G92" s="39">
        <v>9.5</v>
      </c>
      <c r="H92" s="40">
        <f t="shared" si="17"/>
        <v>0</v>
      </c>
      <c r="I92" s="74">
        <f t="shared" si="18"/>
        <v>0</v>
      </c>
      <c r="J92" s="41">
        <f t="shared" si="19"/>
        <v>0</v>
      </c>
      <c r="L92" s="18"/>
    </row>
    <row r="93" spans="1:43" ht="65.400000000000006" customHeight="1" thickBot="1" x14ac:dyDescent="0.3">
      <c r="A93" s="31" t="s">
        <v>188</v>
      </c>
      <c r="B93" s="32" t="s">
        <v>620</v>
      </c>
      <c r="C93" s="56">
        <v>15</v>
      </c>
      <c r="D93" s="34" t="s">
        <v>0</v>
      </c>
      <c r="E93" s="55"/>
      <c r="F93" s="53"/>
      <c r="G93" s="39">
        <v>9.5</v>
      </c>
      <c r="H93" s="40">
        <f t="shared" si="17"/>
        <v>0</v>
      </c>
      <c r="I93" s="74">
        <f t="shared" si="18"/>
        <v>0</v>
      </c>
      <c r="J93" s="41">
        <f t="shared" si="19"/>
        <v>0</v>
      </c>
      <c r="L93" s="18"/>
    </row>
    <row r="94" spans="1:43" s="19" customFormat="1" ht="13.35" customHeight="1" x14ac:dyDescent="0.2">
      <c r="A94" s="23" t="s">
        <v>49</v>
      </c>
      <c r="B94" s="24" t="s">
        <v>5</v>
      </c>
      <c r="C94" s="25" t="s">
        <v>25</v>
      </c>
      <c r="D94" s="26" t="s">
        <v>27</v>
      </c>
      <c r="E94" s="49" t="s">
        <v>29</v>
      </c>
      <c r="F94" s="50" t="s">
        <v>30</v>
      </c>
      <c r="G94" s="35" t="s">
        <v>31</v>
      </c>
      <c r="H94" s="36" t="s">
        <v>30</v>
      </c>
      <c r="I94" s="36" t="s">
        <v>33</v>
      </c>
      <c r="J94" s="76" t="s">
        <v>33</v>
      </c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</row>
    <row r="95" spans="1:43" s="19" customFormat="1" ht="13.35" customHeight="1" x14ac:dyDescent="0.25">
      <c r="A95" s="27" t="s">
        <v>50</v>
      </c>
      <c r="B95" s="28"/>
      <c r="C95" s="29" t="s">
        <v>26</v>
      </c>
      <c r="D95" s="30" t="s">
        <v>28</v>
      </c>
      <c r="E95" s="51" t="s">
        <v>63</v>
      </c>
      <c r="F95" s="52" t="s">
        <v>47</v>
      </c>
      <c r="G95" s="37" t="s">
        <v>32</v>
      </c>
      <c r="H95" s="38" t="s">
        <v>48</v>
      </c>
      <c r="I95" s="38" t="s">
        <v>59</v>
      </c>
      <c r="J95" s="77" t="s">
        <v>58</v>
      </c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</row>
    <row r="96" spans="1:43" s="21" customFormat="1" ht="13.35" customHeight="1" x14ac:dyDescent="0.2">
      <c r="A96" s="57"/>
      <c r="B96" s="58">
        <v>1</v>
      </c>
      <c r="C96" s="59">
        <v>2</v>
      </c>
      <c r="D96" s="60">
        <v>3</v>
      </c>
      <c r="E96" s="60">
        <v>4</v>
      </c>
      <c r="F96" s="61">
        <v>5</v>
      </c>
      <c r="G96" s="61">
        <v>6</v>
      </c>
      <c r="H96" s="59" t="s">
        <v>46</v>
      </c>
      <c r="I96" s="72" t="s">
        <v>60</v>
      </c>
      <c r="J96" s="62" t="s">
        <v>61</v>
      </c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</row>
    <row r="97" spans="1:43" ht="44.4" customHeight="1" x14ac:dyDescent="0.25">
      <c r="A97" s="31" t="s">
        <v>504</v>
      </c>
      <c r="B97" s="32" t="s">
        <v>621</v>
      </c>
      <c r="C97" s="56">
        <v>20</v>
      </c>
      <c r="D97" s="34" t="s">
        <v>0</v>
      </c>
      <c r="E97" s="55"/>
      <c r="F97" s="53"/>
      <c r="G97" s="39">
        <v>9.5</v>
      </c>
      <c r="H97" s="40">
        <f>F97*1.095</f>
        <v>0</v>
      </c>
      <c r="I97" s="74">
        <f>C97*F97</f>
        <v>0</v>
      </c>
      <c r="J97" s="41">
        <f>F97*C97*1.095</f>
        <v>0</v>
      </c>
      <c r="L97" s="18"/>
    </row>
    <row r="98" spans="1:43" ht="31.2" customHeight="1" x14ac:dyDescent="0.25">
      <c r="A98" s="148" t="s">
        <v>505</v>
      </c>
      <c r="B98" s="149" t="s">
        <v>1152</v>
      </c>
      <c r="C98" s="154">
        <v>10</v>
      </c>
      <c r="D98" s="132" t="s">
        <v>0</v>
      </c>
      <c r="E98" s="151"/>
      <c r="F98" s="152"/>
      <c r="G98" s="39">
        <v>9.5</v>
      </c>
      <c r="H98" s="40">
        <f>F98*1.095</f>
        <v>0</v>
      </c>
      <c r="I98" s="74">
        <f>C98*F98</f>
        <v>0</v>
      </c>
      <c r="J98" s="41">
        <f>F98*C98*1.095</f>
        <v>0</v>
      </c>
      <c r="L98" s="18"/>
    </row>
    <row r="99" spans="1:43" ht="52.8" x14ac:dyDescent="0.25">
      <c r="A99" s="31" t="s">
        <v>506</v>
      </c>
      <c r="B99" s="32" t="s">
        <v>622</v>
      </c>
      <c r="C99" s="56">
        <v>20</v>
      </c>
      <c r="D99" s="34" t="s">
        <v>0</v>
      </c>
      <c r="E99" s="55"/>
      <c r="F99" s="53"/>
      <c r="G99" s="39">
        <v>9.5</v>
      </c>
      <c r="H99" s="40">
        <f>F99*1.095</f>
        <v>0</v>
      </c>
      <c r="I99" s="74">
        <f>C99*F99</f>
        <v>0</v>
      </c>
      <c r="J99" s="41">
        <f>F99*C99*1.095</f>
        <v>0</v>
      </c>
      <c r="L99" s="18"/>
    </row>
    <row r="100" spans="1:43" ht="13.8" thickBot="1" x14ac:dyDescent="0.3">
      <c r="A100" s="106"/>
      <c r="B100" s="43" t="s">
        <v>6</v>
      </c>
      <c r="C100" s="43"/>
      <c r="D100" s="44"/>
      <c r="E100" s="45"/>
      <c r="F100" s="46"/>
      <c r="G100" s="46"/>
      <c r="H100" s="47"/>
      <c r="I100" s="75">
        <f>SUM(I15:I39)+SUM(I40:I69)+SUM(I70:I97)+SUM(I99)</f>
        <v>0</v>
      </c>
      <c r="J100" s="75">
        <f>SUM(J15:J39)+SUM(J40:J69)+SUM(J70:J97)+SUM(J99)</f>
        <v>0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x14ac:dyDescent="0.25">
      <c r="D101" s="1"/>
      <c r="E101" s="3"/>
      <c r="F101" s="3"/>
      <c r="G101" s="3"/>
      <c r="H101" s="3"/>
      <c r="I101" s="3"/>
      <c r="J101" s="3"/>
    </row>
    <row r="102" spans="1:43" x14ac:dyDescent="0.25">
      <c r="B102" s="3" t="s">
        <v>51</v>
      </c>
    </row>
    <row r="103" spans="1:43" x14ac:dyDescent="0.25">
      <c r="B103" s="3" t="s">
        <v>1206</v>
      </c>
    </row>
    <row r="104" spans="1:43" x14ac:dyDescent="0.25">
      <c r="B104" s="3" t="s">
        <v>52</v>
      </c>
    </row>
    <row r="105" spans="1:43" x14ac:dyDescent="0.25">
      <c r="B105" s="3" t="s">
        <v>1203</v>
      </c>
    </row>
    <row r="106" spans="1:43" x14ac:dyDescent="0.25">
      <c r="B106" s="3" t="s">
        <v>1204</v>
      </c>
    </row>
    <row r="107" spans="1:43" x14ac:dyDescent="0.25">
      <c r="B107" s="3" t="s">
        <v>1223</v>
      </c>
    </row>
    <row r="108" spans="1:43" x14ac:dyDescent="0.25">
      <c r="B108" s="3" t="s">
        <v>1224</v>
      </c>
    </row>
    <row r="109" spans="1:43" x14ac:dyDescent="0.25">
      <c r="B109" s="3" t="s">
        <v>1205</v>
      </c>
    </row>
    <row r="110" spans="1:43" x14ac:dyDescent="0.25">
      <c r="B110" s="3" t="s">
        <v>1217</v>
      </c>
    </row>
    <row r="111" spans="1:43" x14ac:dyDescent="0.25">
      <c r="B111" s="3" t="s">
        <v>1218</v>
      </c>
    </row>
    <row r="112" spans="1:43" x14ac:dyDescent="0.25">
      <c r="B112" s="3" t="s">
        <v>1215</v>
      </c>
    </row>
    <row r="115" spans="1:43" x14ac:dyDescent="0.25">
      <c r="B115" s="3" t="s">
        <v>589</v>
      </c>
      <c r="I115" s="7" t="s">
        <v>138</v>
      </c>
    </row>
    <row r="116" spans="1:43" x14ac:dyDescent="0.25"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x14ac:dyDescent="0.25">
      <c r="A117" s="3"/>
      <c r="C117" s="81"/>
      <c r="D117" s="3"/>
      <c r="E117" s="3"/>
      <c r="F117" s="3"/>
      <c r="G117" s="3"/>
      <c r="H117" s="3"/>
      <c r="I117" s="3"/>
      <c r="J117" s="3"/>
    </row>
  </sheetData>
  <pageMargins left="0.19685039370078741" right="0.15748031496062992" top="0.35433070866141736" bottom="0.23622047244094491" header="0.23622047244094491" footer="0.11811023622047245"/>
  <pageSetup paperSize="9" scale="97" fitToHeight="0" orientation="landscape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Q91"/>
  <sheetViews>
    <sheetView workbookViewId="0">
      <selection activeCell="J91" sqref="A1:J91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09375" style="3"/>
    <col min="17" max="43" width="9.109375" style="8"/>
    <col min="44" max="16384" width="9.109375" style="3"/>
  </cols>
  <sheetData>
    <row r="1" spans="1:43" x14ac:dyDescent="0.25">
      <c r="B1" s="2"/>
      <c r="J1" s="7" t="s">
        <v>562</v>
      </c>
    </row>
    <row r="2" spans="1:43" x14ac:dyDescent="0.25">
      <c r="B2" s="2" t="s">
        <v>34</v>
      </c>
      <c r="F2" s="2" t="s">
        <v>40</v>
      </c>
    </row>
    <row r="3" spans="1:43" x14ac:dyDescent="0.25">
      <c r="B3" s="9" t="s">
        <v>590</v>
      </c>
      <c r="C3" s="10"/>
      <c r="D3" s="11"/>
      <c r="F3" s="12" t="s">
        <v>41</v>
      </c>
    </row>
    <row r="4" spans="1:43" x14ac:dyDescent="0.25">
      <c r="B4" s="13" t="s">
        <v>591</v>
      </c>
      <c r="C4" s="14"/>
      <c r="D4" s="15"/>
      <c r="F4" s="12" t="s">
        <v>42</v>
      </c>
    </row>
    <row r="5" spans="1:43" x14ac:dyDescent="0.25">
      <c r="B5" s="13" t="s">
        <v>592</v>
      </c>
      <c r="C5" s="14"/>
      <c r="D5" s="15"/>
      <c r="F5" s="12" t="s">
        <v>43</v>
      </c>
    </row>
    <row r="6" spans="1:43" x14ac:dyDescent="0.25">
      <c r="B6" s="13" t="s">
        <v>594</v>
      </c>
      <c r="C6" s="14"/>
      <c r="D6" s="15"/>
      <c r="F6" s="12" t="s">
        <v>44</v>
      </c>
    </row>
    <row r="7" spans="1:43" x14ac:dyDescent="0.25">
      <c r="B7" s="13" t="s">
        <v>593</v>
      </c>
      <c r="C7" s="14"/>
      <c r="D7" s="15"/>
      <c r="F7" s="12" t="s">
        <v>45</v>
      </c>
    </row>
    <row r="8" spans="1:43" x14ac:dyDescent="0.25">
      <c r="B8" s="2"/>
    </row>
    <row r="9" spans="1:43" x14ac:dyDescent="0.25">
      <c r="B9" s="16"/>
      <c r="C9" s="16" t="s">
        <v>561</v>
      </c>
    </row>
    <row r="10" spans="1:43" x14ac:dyDescent="0.25">
      <c r="A10" s="3"/>
      <c r="B10" s="16"/>
      <c r="C10" s="17" t="s">
        <v>1077</v>
      </c>
    </row>
    <row r="11" spans="1:43" x14ac:dyDescent="0.25">
      <c r="A11" s="3"/>
      <c r="B11" s="16"/>
      <c r="C11" s="17"/>
    </row>
    <row r="12" spans="1:43" ht="13.8" thickBot="1" x14ac:dyDescent="0.3"/>
    <row r="13" spans="1:43" s="19" customFormat="1" ht="13.35" customHeight="1" x14ac:dyDescent="0.2">
      <c r="A13" s="23" t="s">
        <v>49</v>
      </c>
      <c r="B13" s="24" t="s">
        <v>5</v>
      </c>
      <c r="C13" s="25" t="s">
        <v>25</v>
      </c>
      <c r="D13" s="26" t="s">
        <v>27</v>
      </c>
      <c r="E13" s="49" t="s">
        <v>29</v>
      </c>
      <c r="F13" s="50" t="s">
        <v>30</v>
      </c>
      <c r="G13" s="35" t="s">
        <v>31</v>
      </c>
      <c r="H13" s="36" t="s">
        <v>30</v>
      </c>
      <c r="I13" s="36" t="s">
        <v>33</v>
      </c>
      <c r="J13" s="76" t="s">
        <v>33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19" customFormat="1" ht="13.35" customHeight="1" x14ac:dyDescent="0.25">
      <c r="A14" s="27" t="s">
        <v>50</v>
      </c>
      <c r="B14" s="28"/>
      <c r="C14" s="29" t="s">
        <v>26</v>
      </c>
      <c r="D14" s="30" t="s">
        <v>28</v>
      </c>
      <c r="E14" s="51" t="s">
        <v>63</v>
      </c>
      <c r="F14" s="52" t="s">
        <v>47</v>
      </c>
      <c r="G14" s="37" t="s">
        <v>32</v>
      </c>
      <c r="H14" s="38" t="s">
        <v>48</v>
      </c>
      <c r="I14" s="38" t="s">
        <v>59</v>
      </c>
      <c r="J14" s="77" t="s">
        <v>58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 s="21" customFormat="1" ht="13.35" customHeight="1" x14ac:dyDescent="0.2">
      <c r="A15" s="57"/>
      <c r="B15" s="58">
        <v>1</v>
      </c>
      <c r="C15" s="59">
        <v>2</v>
      </c>
      <c r="D15" s="60">
        <v>3</v>
      </c>
      <c r="E15" s="60">
        <v>4</v>
      </c>
      <c r="F15" s="61">
        <v>5</v>
      </c>
      <c r="G15" s="61">
        <v>6</v>
      </c>
      <c r="H15" s="59" t="s">
        <v>46</v>
      </c>
      <c r="I15" s="72" t="s">
        <v>60</v>
      </c>
      <c r="J15" s="62" t="s">
        <v>61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s="21" customFormat="1" ht="13.35" customHeight="1" x14ac:dyDescent="0.2">
      <c r="A16" s="70"/>
      <c r="B16" s="66"/>
      <c r="C16" s="67"/>
      <c r="D16" s="68"/>
      <c r="E16" s="68" t="s">
        <v>156</v>
      </c>
      <c r="F16" s="69"/>
      <c r="G16" s="69"/>
      <c r="H16" s="67"/>
      <c r="I16" s="67"/>
      <c r="J16" s="71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</row>
    <row r="17" spans="1:43" ht="13.35" customHeight="1" x14ac:dyDescent="0.25">
      <c r="A17" s="31" t="s">
        <v>66</v>
      </c>
      <c r="B17" s="32" t="s">
        <v>157</v>
      </c>
      <c r="C17" s="33">
        <v>100</v>
      </c>
      <c r="D17" s="34" t="s">
        <v>0</v>
      </c>
      <c r="E17" s="55"/>
      <c r="F17" s="53"/>
      <c r="G17" s="63">
        <v>9.5</v>
      </c>
      <c r="H17" s="64">
        <f>F17*1.095</f>
        <v>0</v>
      </c>
      <c r="I17" s="73">
        <f>C17*F17</f>
        <v>0</v>
      </c>
      <c r="J17" s="65">
        <f>F17*C17*1.095</f>
        <v>0</v>
      </c>
      <c r="L17" s="18"/>
    </row>
    <row r="18" spans="1:43" ht="13.35" customHeight="1" x14ac:dyDescent="0.25">
      <c r="A18" s="31" t="s">
        <v>67</v>
      </c>
      <c r="B18" s="32" t="s">
        <v>158</v>
      </c>
      <c r="C18" s="33">
        <v>50</v>
      </c>
      <c r="D18" s="34" t="s">
        <v>152</v>
      </c>
      <c r="E18" s="55"/>
      <c r="F18" s="53"/>
      <c r="G18" s="63">
        <v>9.5</v>
      </c>
      <c r="H18" s="64">
        <f>F18*1.095</f>
        <v>0</v>
      </c>
      <c r="I18" s="73">
        <f>C18*F18</f>
        <v>0</v>
      </c>
      <c r="J18" s="65">
        <f>F18*C18*1.095</f>
        <v>0</v>
      </c>
      <c r="L18" s="18"/>
    </row>
    <row r="19" spans="1:43" s="21" customFormat="1" ht="13.35" customHeight="1" x14ac:dyDescent="0.2">
      <c r="A19" s="70"/>
      <c r="B19" s="66"/>
      <c r="C19" s="67"/>
      <c r="D19" s="68"/>
      <c r="E19" s="68" t="s">
        <v>159</v>
      </c>
      <c r="F19" s="69"/>
      <c r="G19" s="69"/>
      <c r="H19" s="67"/>
      <c r="I19" s="67"/>
      <c r="J19" s="7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</row>
    <row r="20" spans="1:43" ht="41.4" customHeight="1" x14ac:dyDescent="0.25">
      <c r="A20" s="31" t="s">
        <v>68</v>
      </c>
      <c r="B20" s="32" t="s">
        <v>826</v>
      </c>
      <c r="C20" s="33">
        <v>100</v>
      </c>
      <c r="D20" s="34" t="s">
        <v>0</v>
      </c>
      <c r="E20" s="55"/>
      <c r="F20" s="53"/>
      <c r="G20" s="39">
        <v>9.5</v>
      </c>
      <c r="H20" s="40">
        <f t="shared" ref="H20" si="0">F20*1.095</f>
        <v>0</v>
      </c>
      <c r="I20" s="74">
        <f t="shared" ref="I20" si="1">C20*F20</f>
        <v>0</v>
      </c>
      <c r="J20" s="41">
        <f t="shared" ref="J20" si="2">F20*C20*1.095</f>
        <v>0</v>
      </c>
      <c r="L20" s="18"/>
    </row>
    <row r="21" spans="1:43" ht="40.200000000000003" customHeight="1" x14ac:dyDescent="0.25">
      <c r="A21" s="31" t="s">
        <v>69</v>
      </c>
      <c r="B21" s="32" t="s">
        <v>825</v>
      </c>
      <c r="C21" s="33">
        <v>110</v>
      </c>
      <c r="D21" s="34" t="s">
        <v>0</v>
      </c>
      <c r="E21" s="55"/>
      <c r="F21" s="53"/>
      <c r="G21" s="39">
        <v>9.5</v>
      </c>
      <c r="H21" s="40">
        <f t="shared" ref="H21:H74" si="3">F21*1.095</f>
        <v>0</v>
      </c>
      <c r="I21" s="74">
        <f t="shared" ref="I21:I74" si="4">C21*F21</f>
        <v>0</v>
      </c>
      <c r="J21" s="41">
        <f t="shared" ref="J21:J74" si="5">F21*C21*1.095</f>
        <v>0</v>
      </c>
      <c r="L21" s="18"/>
    </row>
    <row r="22" spans="1:43" ht="42" customHeight="1" x14ac:dyDescent="0.25">
      <c r="A22" s="31" t="s">
        <v>70</v>
      </c>
      <c r="B22" s="32" t="s">
        <v>999</v>
      </c>
      <c r="C22" s="33">
        <v>300</v>
      </c>
      <c r="D22" s="34" t="s">
        <v>0</v>
      </c>
      <c r="E22" s="55"/>
      <c r="F22" s="53"/>
      <c r="G22" s="39">
        <v>9.5</v>
      </c>
      <c r="H22" s="40">
        <f t="shared" si="3"/>
        <v>0</v>
      </c>
      <c r="I22" s="74">
        <f t="shared" si="4"/>
        <v>0</v>
      </c>
      <c r="J22" s="41">
        <f t="shared" si="5"/>
        <v>0</v>
      </c>
      <c r="L22" s="18"/>
    </row>
    <row r="23" spans="1:43" ht="40.200000000000003" customHeight="1" x14ac:dyDescent="0.25">
      <c r="A23" s="31" t="s">
        <v>71</v>
      </c>
      <c r="B23" s="32" t="s">
        <v>824</v>
      </c>
      <c r="C23" s="33">
        <v>30</v>
      </c>
      <c r="D23" s="34" t="s">
        <v>0</v>
      </c>
      <c r="E23" s="55"/>
      <c r="F23" s="53"/>
      <c r="G23" s="39">
        <v>9.5</v>
      </c>
      <c r="H23" s="40">
        <f t="shared" si="3"/>
        <v>0</v>
      </c>
      <c r="I23" s="74">
        <f t="shared" si="4"/>
        <v>0</v>
      </c>
      <c r="J23" s="41">
        <f t="shared" si="5"/>
        <v>0</v>
      </c>
      <c r="L23" s="18"/>
    </row>
    <row r="24" spans="1:43" ht="43.95" customHeight="1" x14ac:dyDescent="0.25">
      <c r="A24" s="31" t="s">
        <v>72</v>
      </c>
      <c r="B24" s="32" t="s">
        <v>827</v>
      </c>
      <c r="C24" s="33">
        <v>60</v>
      </c>
      <c r="D24" s="34" t="s">
        <v>0</v>
      </c>
      <c r="E24" s="55"/>
      <c r="F24" s="53"/>
      <c r="G24" s="39">
        <v>9.5</v>
      </c>
      <c r="H24" s="40">
        <f t="shared" si="3"/>
        <v>0</v>
      </c>
      <c r="I24" s="74">
        <f t="shared" si="4"/>
        <v>0</v>
      </c>
      <c r="J24" s="41">
        <f t="shared" si="5"/>
        <v>0</v>
      </c>
      <c r="L24" s="18"/>
    </row>
    <row r="25" spans="1:43" ht="19.2" customHeight="1" x14ac:dyDescent="0.25">
      <c r="A25" s="31" t="s">
        <v>73</v>
      </c>
      <c r="B25" s="32" t="s">
        <v>160</v>
      </c>
      <c r="C25" s="33">
        <v>350</v>
      </c>
      <c r="D25" s="34" t="s">
        <v>0</v>
      </c>
      <c r="E25" s="55"/>
      <c r="F25" s="53"/>
      <c r="G25" s="39">
        <v>9.5</v>
      </c>
      <c r="H25" s="40">
        <f t="shared" si="3"/>
        <v>0</v>
      </c>
      <c r="I25" s="74">
        <f t="shared" si="4"/>
        <v>0</v>
      </c>
      <c r="J25" s="41">
        <f t="shared" si="5"/>
        <v>0</v>
      </c>
      <c r="L25" s="18"/>
    </row>
    <row r="26" spans="1:43" ht="15.6" customHeight="1" x14ac:dyDescent="0.25">
      <c r="A26" s="31" t="s">
        <v>74</v>
      </c>
      <c r="B26" s="32" t="s">
        <v>823</v>
      </c>
      <c r="C26" s="33">
        <v>50</v>
      </c>
      <c r="D26" s="34" t="s">
        <v>0</v>
      </c>
      <c r="E26" s="55"/>
      <c r="F26" s="53"/>
      <c r="G26" s="39">
        <v>9.5</v>
      </c>
      <c r="H26" s="40">
        <f t="shared" ref="H26:H27" si="6">F26*1.095</f>
        <v>0</v>
      </c>
      <c r="I26" s="74">
        <f t="shared" ref="I26:I27" si="7">C26*F26</f>
        <v>0</v>
      </c>
      <c r="J26" s="41">
        <f t="shared" ref="J26:J27" si="8">F26*C26*1.095</f>
        <v>0</v>
      </c>
      <c r="L26" s="18"/>
    </row>
    <row r="27" spans="1:43" ht="15.6" customHeight="1" x14ac:dyDescent="0.25">
      <c r="A27" s="31" t="s">
        <v>75</v>
      </c>
      <c r="B27" s="32" t="s">
        <v>1150</v>
      </c>
      <c r="C27" s="33">
        <v>45</v>
      </c>
      <c r="D27" s="34" t="s">
        <v>0</v>
      </c>
      <c r="E27" s="55"/>
      <c r="F27" s="53"/>
      <c r="G27" s="39">
        <v>9.5</v>
      </c>
      <c r="H27" s="40">
        <f t="shared" si="6"/>
        <v>0</v>
      </c>
      <c r="I27" s="74">
        <f t="shared" si="7"/>
        <v>0</v>
      </c>
      <c r="J27" s="41">
        <f t="shared" si="8"/>
        <v>0</v>
      </c>
      <c r="L27" s="18"/>
    </row>
    <row r="28" spans="1:43" ht="13.35" customHeight="1" x14ac:dyDescent="0.25">
      <c r="A28" s="31" t="s">
        <v>76</v>
      </c>
      <c r="B28" s="32" t="s">
        <v>339</v>
      </c>
      <c r="C28" s="33">
        <v>10</v>
      </c>
      <c r="D28" s="34" t="s">
        <v>0</v>
      </c>
      <c r="E28" s="55"/>
      <c r="F28" s="53"/>
      <c r="G28" s="39">
        <v>9.5</v>
      </c>
      <c r="H28" s="40">
        <f>F28*1.095</f>
        <v>0</v>
      </c>
      <c r="I28" s="74">
        <f t="shared" si="4"/>
        <v>0</v>
      </c>
      <c r="J28" s="41">
        <f t="shared" si="5"/>
        <v>0</v>
      </c>
      <c r="L28" s="18"/>
    </row>
    <row r="29" spans="1:43" ht="27.6" customHeight="1" thickBot="1" x14ac:dyDescent="0.3">
      <c r="A29" s="31" t="s">
        <v>77</v>
      </c>
      <c r="B29" s="32" t="s">
        <v>1148</v>
      </c>
      <c r="C29" s="33">
        <v>70</v>
      </c>
      <c r="D29" s="34" t="s">
        <v>0</v>
      </c>
      <c r="E29" s="55"/>
      <c r="F29" s="53"/>
      <c r="G29" s="39">
        <v>9.5</v>
      </c>
      <c r="H29" s="40">
        <f t="shared" ref="H29" si="9">F29*1.095</f>
        <v>0</v>
      </c>
      <c r="I29" s="74">
        <f t="shared" ref="I29" si="10">C29*F29</f>
        <v>0</v>
      </c>
      <c r="J29" s="41">
        <f t="shared" ref="J29" si="11">F29*C29*1.095</f>
        <v>0</v>
      </c>
      <c r="L29" s="18"/>
    </row>
    <row r="30" spans="1:43" s="19" customFormat="1" ht="13.35" customHeight="1" x14ac:dyDescent="0.2">
      <c r="A30" s="23" t="s">
        <v>49</v>
      </c>
      <c r="B30" s="24" t="s">
        <v>5</v>
      </c>
      <c r="C30" s="25" t="s">
        <v>25</v>
      </c>
      <c r="D30" s="26" t="s">
        <v>27</v>
      </c>
      <c r="E30" s="49" t="s">
        <v>29</v>
      </c>
      <c r="F30" s="50" t="s">
        <v>30</v>
      </c>
      <c r="G30" s="35" t="s">
        <v>31</v>
      </c>
      <c r="H30" s="36" t="s">
        <v>30</v>
      </c>
      <c r="I30" s="36" t="s">
        <v>33</v>
      </c>
      <c r="J30" s="76" t="s">
        <v>33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</row>
    <row r="31" spans="1:43" s="19" customFormat="1" ht="13.35" customHeight="1" x14ac:dyDescent="0.25">
      <c r="A31" s="27" t="s">
        <v>50</v>
      </c>
      <c r="B31" s="28"/>
      <c r="C31" s="29" t="s">
        <v>26</v>
      </c>
      <c r="D31" s="30" t="s">
        <v>28</v>
      </c>
      <c r="E31" s="51" t="s">
        <v>63</v>
      </c>
      <c r="F31" s="52" t="s">
        <v>47</v>
      </c>
      <c r="G31" s="37" t="s">
        <v>32</v>
      </c>
      <c r="H31" s="38" t="s">
        <v>48</v>
      </c>
      <c r="I31" s="38" t="s">
        <v>59</v>
      </c>
      <c r="J31" s="77" t="s">
        <v>58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</row>
    <row r="32" spans="1:43" s="21" customFormat="1" ht="13.35" customHeight="1" x14ac:dyDescent="0.2">
      <c r="A32" s="57"/>
      <c r="B32" s="58">
        <v>1</v>
      </c>
      <c r="C32" s="59">
        <v>2</v>
      </c>
      <c r="D32" s="60">
        <v>3</v>
      </c>
      <c r="E32" s="60">
        <v>4</v>
      </c>
      <c r="F32" s="61">
        <v>5</v>
      </c>
      <c r="G32" s="61">
        <v>6</v>
      </c>
      <c r="H32" s="59" t="s">
        <v>46</v>
      </c>
      <c r="I32" s="72" t="s">
        <v>60</v>
      </c>
      <c r="J32" s="62" t="s">
        <v>61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</row>
    <row r="33" spans="1:12" ht="18.600000000000001" customHeight="1" x14ac:dyDescent="0.25">
      <c r="A33" s="31" t="s">
        <v>78</v>
      </c>
      <c r="B33" s="32" t="s">
        <v>161</v>
      </c>
      <c r="C33" s="33">
        <v>300</v>
      </c>
      <c r="D33" s="34" t="s">
        <v>0</v>
      </c>
      <c r="E33" s="55"/>
      <c r="F33" s="53"/>
      <c r="G33" s="39">
        <v>9.5</v>
      </c>
      <c r="H33" s="40">
        <f>F33*1.095</f>
        <v>0</v>
      </c>
      <c r="I33" s="74">
        <f>C33*F33</f>
        <v>0</v>
      </c>
      <c r="J33" s="41">
        <f>F33*C33*1.095</f>
        <v>0</v>
      </c>
      <c r="L33" s="18"/>
    </row>
    <row r="34" spans="1:12" ht="18" customHeight="1" x14ac:dyDescent="0.25">
      <c r="A34" s="31" t="s">
        <v>79</v>
      </c>
      <c r="B34" s="32" t="s">
        <v>595</v>
      </c>
      <c r="C34" s="33">
        <v>370</v>
      </c>
      <c r="D34" s="34" t="s">
        <v>0</v>
      </c>
      <c r="E34" s="55"/>
      <c r="F34" s="53"/>
      <c r="G34" s="39">
        <v>9.5</v>
      </c>
      <c r="H34" s="40">
        <f>F34*1.095</f>
        <v>0</v>
      </c>
      <c r="I34" s="74">
        <f>C34*F34</f>
        <v>0</v>
      </c>
      <c r="J34" s="41">
        <f>F34*C34*1.095</f>
        <v>0</v>
      </c>
      <c r="L34" s="18"/>
    </row>
    <row r="35" spans="1:12" ht="27.6" customHeight="1" x14ac:dyDescent="0.25">
      <c r="A35" s="31" t="s">
        <v>80</v>
      </c>
      <c r="B35" s="32" t="s">
        <v>596</v>
      </c>
      <c r="C35" s="33">
        <v>20</v>
      </c>
      <c r="D35" s="34" t="s">
        <v>0</v>
      </c>
      <c r="E35" s="55"/>
      <c r="F35" s="53"/>
      <c r="G35" s="39">
        <v>9.5</v>
      </c>
      <c r="H35" s="40">
        <f t="shared" si="3"/>
        <v>0</v>
      </c>
      <c r="I35" s="74">
        <f t="shared" si="4"/>
        <v>0</v>
      </c>
      <c r="J35" s="41">
        <f t="shared" si="5"/>
        <v>0</v>
      </c>
      <c r="L35" s="18"/>
    </row>
    <row r="36" spans="1:12" ht="17.399999999999999" customHeight="1" x14ac:dyDescent="0.25">
      <c r="A36" s="31" t="s">
        <v>81</v>
      </c>
      <c r="B36" s="32" t="s">
        <v>597</v>
      </c>
      <c r="C36" s="33">
        <v>10</v>
      </c>
      <c r="D36" s="34" t="s">
        <v>0</v>
      </c>
      <c r="E36" s="55"/>
      <c r="F36" s="53"/>
      <c r="G36" s="39">
        <v>9.5</v>
      </c>
      <c r="H36" s="40">
        <f t="shared" si="3"/>
        <v>0</v>
      </c>
      <c r="I36" s="74">
        <f t="shared" si="4"/>
        <v>0</v>
      </c>
      <c r="J36" s="41">
        <f t="shared" si="5"/>
        <v>0</v>
      </c>
      <c r="L36" s="18"/>
    </row>
    <row r="37" spans="1:12" ht="17.399999999999999" customHeight="1" x14ac:dyDescent="0.25">
      <c r="A37" s="31" t="s">
        <v>82</v>
      </c>
      <c r="B37" s="32" t="s">
        <v>1062</v>
      </c>
      <c r="C37" s="33">
        <v>5</v>
      </c>
      <c r="D37" s="34" t="s">
        <v>0</v>
      </c>
      <c r="E37" s="55"/>
      <c r="F37" s="53"/>
      <c r="G37" s="39">
        <v>9.5</v>
      </c>
      <c r="H37" s="40">
        <f t="shared" ref="H37" si="12">F37*1.095</f>
        <v>0</v>
      </c>
      <c r="I37" s="74">
        <f t="shared" ref="I37" si="13">C37*F37</f>
        <v>0</v>
      </c>
      <c r="J37" s="41">
        <f t="shared" ref="J37" si="14">F37*C37*1.095</f>
        <v>0</v>
      </c>
      <c r="L37" s="18"/>
    </row>
    <row r="38" spans="1:12" ht="17.399999999999999" customHeight="1" x14ac:dyDescent="0.25">
      <c r="A38" s="31" t="s">
        <v>83</v>
      </c>
      <c r="B38" s="32" t="s">
        <v>1063</v>
      </c>
      <c r="C38" s="33">
        <v>5</v>
      </c>
      <c r="D38" s="34" t="s">
        <v>0</v>
      </c>
      <c r="E38" s="55"/>
      <c r="F38" s="53"/>
      <c r="G38" s="39">
        <v>9.5</v>
      </c>
      <c r="H38" s="40">
        <f t="shared" ref="H38" si="15">F38*1.095</f>
        <v>0</v>
      </c>
      <c r="I38" s="74">
        <f t="shared" ref="I38" si="16">C38*F38</f>
        <v>0</v>
      </c>
      <c r="J38" s="41">
        <f t="shared" ref="J38" si="17">F38*C38*1.095</f>
        <v>0</v>
      </c>
      <c r="L38" s="18"/>
    </row>
    <row r="39" spans="1:12" ht="17.399999999999999" customHeight="1" x14ac:dyDescent="0.25">
      <c r="A39" s="31" t="s">
        <v>84</v>
      </c>
      <c r="B39" s="32" t="s">
        <v>598</v>
      </c>
      <c r="C39" s="33">
        <v>50</v>
      </c>
      <c r="D39" s="34" t="s">
        <v>152</v>
      </c>
      <c r="E39" s="55"/>
      <c r="F39" s="53"/>
      <c r="G39" s="39">
        <v>9.5</v>
      </c>
      <c r="H39" s="40">
        <f t="shared" si="3"/>
        <v>0</v>
      </c>
      <c r="I39" s="74">
        <f t="shared" si="4"/>
        <v>0</v>
      </c>
      <c r="J39" s="41">
        <f t="shared" si="5"/>
        <v>0</v>
      </c>
      <c r="L39" s="18"/>
    </row>
    <row r="40" spans="1:12" ht="13.35" customHeight="1" x14ac:dyDescent="0.25">
      <c r="A40" s="31" t="s">
        <v>85</v>
      </c>
      <c r="B40" s="32" t="s">
        <v>345</v>
      </c>
      <c r="C40" s="33">
        <v>10</v>
      </c>
      <c r="D40" s="34" t="s">
        <v>0</v>
      </c>
      <c r="E40" s="55"/>
      <c r="F40" s="53"/>
      <c r="G40" s="39">
        <v>9.5</v>
      </c>
      <c r="H40" s="40">
        <f t="shared" si="3"/>
        <v>0</v>
      </c>
      <c r="I40" s="74">
        <f t="shared" si="4"/>
        <v>0</v>
      </c>
      <c r="J40" s="41">
        <f t="shared" si="5"/>
        <v>0</v>
      </c>
      <c r="L40" s="18"/>
    </row>
    <row r="41" spans="1:12" ht="13.35" customHeight="1" x14ac:dyDescent="0.25">
      <c r="A41" s="31" t="s">
        <v>86</v>
      </c>
      <c r="B41" s="32" t="s">
        <v>346</v>
      </c>
      <c r="C41" s="33">
        <v>100</v>
      </c>
      <c r="D41" s="34" t="s">
        <v>0</v>
      </c>
      <c r="E41" s="55"/>
      <c r="F41" s="53"/>
      <c r="G41" s="39">
        <v>9.5</v>
      </c>
      <c r="H41" s="40">
        <f t="shared" si="3"/>
        <v>0</v>
      </c>
      <c r="I41" s="74">
        <f t="shared" si="4"/>
        <v>0</v>
      </c>
      <c r="J41" s="41">
        <f t="shared" si="5"/>
        <v>0</v>
      </c>
      <c r="L41" s="18"/>
    </row>
    <row r="42" spans="1:12" ht="13.35" customHeight="1" x14ac:dyDescent="0.25">
      <c r="A42" s="31" t="s">
        <v>87</v>
      </c>
      <c r="B42" s="32" t="s">
        <v>347</v>
      </c>
      <c r="C42" s="33">
        <v>50</v>
      </c>
      <c r="D42" s="34" t="s">
        <v>0</v>
      </c>
      <c r="E42" s="55"/>
      <c r="F42" s="53"/>
      <c r="G42" s="39">
        <v>9.5</v>
      </c>
      <c r="H42" s="40">
        <f t="shared" si="3"/>
        <v>0</v>
      </c>
      <c r="I42" s="74">
        <f t="shared" si="4"/>
        <v>0</v>
      </c>
      <c r="J42" s="41">
        <f t="shared" si="5"/>
        <v>0</v>
      </c>
      <c r="L42" s="18"/>
    </row>
    <row r="43" spans="1:12" ht="13.35" customHeight="1" x14ac:dyDescent="0.25">
      <c r="A43" s="31" t="s">
        <v>88</v>
      </c>
      <c r="B43" s="32" t="s">
        <v>1149</v>
      </c>
      <c r="C43" s="33">
        <v>80</v>
      </c>
      <c r="D43" s="34" t="s">
        <v>0</v>
      </c>
      <c r="E43" s="55"/>
      <c r="F43" s="53"/>
      <c r="G43" s="39">
        <v>9.5</v>
      </c>
      <c r="H43" s="40">
        <f t="shared" ref="H43" si="18">F43*1.095</f>
        <v>0</v>
      </c>
      <c r="I43" s="74">
        <f t="shared" ref="I43" si="19">C43*F43</f>
        <v>0</v>
      </c>
      <c r="J43" s="41">
        <f t="shared" ref="J43" si="20">F43*C43*1.095</f>
        <v>0</v>
      </c>
      <c r="L43" s="18"/>
    </row>
    <row r="44" spans="1:12" ht="13.35" customHeight="1" x14ac:dyDescent="0.25">
      <c r="A44" s="31" t="s">
        <v>89</v>
      </c>
      <c r="B44" s="32" t="s">
        <v>1060</v>
      </c>
      <c r="C44" s="33">
        <v>20</v>
      </c>
      <c r="D44" s="34" t="s">
        <v>0</v>
      </c>
      <c r="E44" s="55"/>
      <c r="F44" s="53"/>
      <c r="G44" s="39">
        <v>9.5</v>
      </c>
      <c r="H44" s="40"/>
      <c r="I44" s="74">
        <f t="shared" si="4"/>
        <v>0</v>
      </c>
      <c r="J44" s="41">
        <f t="shared" si="5"/>
        <v>0</v>
      </c>
      <c r="L44" s="18"/>
    </row>
    <row r="45" spans="1:12" ht="26.4" customHeight="1" x14ac:dyDescent="0.25">
      <c r="A45" s="31" t="s">
        <v>90</v>
      </c>
      <c r="B45" s="32" t="s">
        <v>338</v>
      </c>
      <c r="C45" s="33">
        <v>10</v>
      </c>
      <c r="D45" s="34" t="s">
        <v>0</v>
      </c>
      <c r="E45" s="55"/>
      <c r="F45" s="53"/>
      <c r="G45" s="39">
        <v>9.5</v>
      </c>
      <c r="H45" s="40">
        <f>F45*1.095</f>
        <v>0</v>
      </c>
      <c r="I45" s="74">
        <f>C45*F45</f>
        <v>0</v>
      </c>
      <c r="J45" s="41">
        <f>F45*C45*1.095</f>
        <v>0</v>
      </c>
      <c r="L45" s="18"/>
    </row>
    <row r="46" spans="1:12" ht="26.4" customHeight="1" x14ac:dyDescent="0.25">
      <c r="A46" s="31" t="s">
        <v>91</v>
      </c>
      <c r="B46" s="32" t="s">
        <v>675</v>
      </c>
      <c r="C46" s="33">
        <v>5</v>
      </c>
      <c r="D46" s="34" t="s">
        <v>0</v>
      </c>
      <c r="E46" s="55"/>
      <c r="F46" s="53"/>
      <c r="G46" s="39">
        <v>9.5</v>
      </c>
      <c r="H46" s="40">
        <f t="shared" ref="H46:H48" si="21">F46*1.095</f>
        <v>0</v>
      </c>
      <c r="I46" s="74">
        <f t="shared" ref="I46:I48" si="22">C46*F46</f>
        <v>0</v>
      </c>
      <c r="J46" s="41">
        <f t="shared" ref="J46:J48" si="23">F46*C46*1.095</f>
        <v>0</v>
      </c>
      <c r="L46" s="18"/>
    </row>
    <row r="47" spans="1:12" ht="26.4" customHeight="1" x14ac:dyDescent="0.25">
      <c r="A47" s="31" t="s">
        <v>92</v>
      </c>
      <c r="B47" s="32" t="s">
        <v>676</v>
      </c>
      <c r="C47" s="33">
        <v>5</v>
      </c>
      <c r="D47" s="34" t="s">
        <v>0</v>
      </c>
      <c r="E47" s="55"/>
      <c r="F47" s="53"/>
      <c r="G47" s="39">
        <v>9.5</v>
      </c>
      <c r="H47" s="40">
        <f t="shared" si="21"/>
        <v>0</v>
      </c>
      <c r="I47" s="74">
        <f t="shared" si="22"/>
        <v>0</v>
      </c>
      <c r="J47" s="41">
        <f t="shared" si="23"/>
        <v>0</v>
      </c>
      <c r="L47" s="18"/>
    </row>
    <row r="48" spans="1:12" ht="28.2" customHeight="1" x14ac:dyDescent="0.25">
      <c r="A48" s="31" t="s">
        <v>93</v>
      </c>
      <c r="B48" s="32" t="s">
        <v>674</v>
      </c>
      <c r="C48" s="33">
        <v>5</v>
      </c>
      <c r="D48" s="34" t="s">
        <v>0</v>
      </c>
      <c r="E48" s="55"/>
      <c r="F48" s="53"/>
      <c r="G48" s="39">
        <v>9.5</v>
      </c>
      <c r="H48" s="40">
        <f t="shared" si="21"/>
        <v>0</v>
      </c>
      <c r="I48" s="74">
        <f t="shared" si="22"/>
        <v>0</v>
      </c>
      <c r="J48" s="41">
        <f t="shared" si="23"/>
        <v>0</v>
      </c>
      <c r="L48" s="18"/>
    </row>
    <row r="49" spans="1:43" ht="13.35" customHeight="1" x14ac:dyDescent="0.25">
      <c r="A49" s="31" t="s">
        <v>94</v>
      </c>
      <c r="B49" s="32" t="s">
        <v>340</v>
      </c>
      <c r="C49" s="33">
        <v>10</v>
      </c>
      <c r="D49" s="34" t="s">
        <v>0</v>
      </c>
      <c r="F49" s="53"/>
      <c r="G49" s="39">
        <v>9.5</v>
      </c>
      <c r="H49" s="40">
        <f t="shared" si="3"/>
        <v>0</v>
      </c>
      <c r="I49" s="74">
        <f t="shared" si="4"/>
        <v>0</v>
      </c>
      <c r="J49" s="41">
        <f t="shared" si="5"/>
        <v>0</v>
      </c>
      <c r="L49" s="18"/>
    </row>
    <row r="50" spans="1:43" ht="13.35" customHeight="1" x14ac:dyDescent="0.25">
      <c r="A50" s="31" t="s">
        <v>95</v>
      </c>
      <c r="B50" s="32" t="s">
        <v>833</v>
      </c>
      <c r="C50" s="33">
        <v>50</v>
      </c>
      <c r="D50" s="34" t="s">
        <v>0</v>
      </c>
      <c r="E50" s="55"/>
      <c r="F50" s="53"/>
      <c r="G50" s="39">
        <v>9.5</v>
      </c>
      <c r="H50" s="40">
        <f t="shared" ref="H50" si="24">F50*1.095</f>
        <v>0</v>
      </c>
      <c r="I50" s="74">
        <f t="shared" ref="I50" si="25">C50*F50</f>
        <v>0</v>
      </c>
      <c r="J50" s="41">
        <f t="shared" ref="J50" si="26">F50*C50*1.095</f>
        <v>0</v>
      </c>
      <c r="L50" s="18"/>
    </row>
    <row r="51" spans="1:43" ht="13.35" customHeight="1" x14ac:dyDescent="0.25">
      <c r="A51" s="31" t="s">
        <v>96</v>
      </c>
      <c r="B51" s="32" t="s">
        <v>599</v>
      </c>
      <c r="C51" s="33">
        <v>200</v>
      </c>
      <c r="D51" s="34" t="s">
        <v>0</v>
      </c>
      <c r="E51" s="55"/>
      <c r="F51" s="53"/>
      <c r="G51" s="39">
        <v>9.5</v>
      </c>
      <c r="H51" s="40">
        <f t="shared" si="3"/>
        <v>0</v>
      </c>
      <c r="I51" s="74">
        <f t="shared" si="4"/>
        <v>0</v>
      </c>
      <c r="J51" s="41">
        <f t="shared" si="5"/>
        <v>0</v>
      </c>
      <c r="L51" s="18"/>
    </row>
    <row r="52" spans="1:43" ht="27.6" customHeight="1" x14ac:dyDescent="0.25">
      <c r="A52" s="31" t="s">
        <v>97</v>
      </c>
      <c r="B52" s="32" t="s">
        <v>600</v>
      </c>
      <c r="C52" s="33">
        <v>50</v>
      </c>
      <c r="D52" s="34" t="s">
        <v>0</v>
      </c>
      <c r="E52" s="55"/>
      <c r="F52" s="53"/>
      <c r="G52" s="39">
        <v>9.5</v>
      </c>
      <c r="H52" s="40">
        <f t="shared" si="3"/>
        <v>0</v>
      </c>
      <c r="I52" s="74">
        <f t="shared" si="4"/>
        <v>0</v>
      </c>
      <c r="J52" s="41">
        <f t="shared" si="5"/>
        <v>0</v>
      </c>
      <c r="L52" s="18"/>
    </row>
    <row r="53" spans="1:43" ht="13.35" customHeight="1" x14ac:dyDescent="0.25">
      <c r="A53" s="31" t="s">
        <v>98</v>
      </c>
      <c r="B53" s="32" t="s">
        <v>832</v>
      </c>
      <c r="C53" s="33">
        <v>250</v>
      </c>
      <c r="D53" s="34" t="s">
        <v>0</v>
      </c>
      <c r="E53" s="55"/>
      <c r="F53" s="53"/>
      <c r="G53" s="39">
        <v>9.5</v>
      </c>
      <c r="H53" s="40">
        <f t="shared" si="3"/>
        <v>0</v>
      </c>
      <c r="I53" s="74">
        <f t="shared" si="4"/>
        <v>0</v>
      </c>
      <c r="J53" s="41">
        <f t="shared" si="5"/>
        <v>0</v>
      </c>
      <c r="L53" s="18"/>
    </row>
    <row r="54" spans="1:43" ht="13.35" customHeight="1" x14ac:dyDescent="0.25">
      <c r="A54" s="31" t="s">
        <v>99</v>
      </c>
      <c r="B54" s="32" t="s">
        <v>341</v>
      </c>
      <c r="C54" s="33">
        <v>20</v>
      </c>
      <c r="D54" s="34" t="s">
        <v>0</v>
      </c>
      <c r="E54" s="55"/>
      <c r="F54" s="53"/>
      <c r="G54" s="39">
        <v>9.5</v>
      </c>
      <c r="H54" s="40">
        <f t="shared" si="3"/>
        <v>0</v>
      </c>
      <c r="I54" s="74">
        <f t="shared" si="4"/>
        <v>0</v>
      </c>
      <c r="J54" s="41">
        <f t="shared" si="5"/>
        <v>0</v>
      </c>
      <c r="L54" s="18"/>
    </row>
    <row r="55" spans="1:43" ht="13.35" customHeight="1" x14ac:dyDescent="0.25">
      <c r="A55" s="31" t="s">
        <v>100</v>
      </c>
      <c r="B55" s="32" t="s">
        <v>204</v>
      </c>
      <c r="C55" s="33">
        <v>150</v>
      </c>
      <c r="D55" s="34" t="s">
        <v>0</v>
      </c>
      <c r="E55" s="55"/>
      <c r="F55" s="53"/>
      <c r="G55" s="39">
        <v>9.5</v>
      </c>
      <c r="H55" s="40">
        <f t="shared" si="3"/>
        <v>0</v>
      </c>
      <c r="I55" s="74">
        <f t="shared" si="4"/>
        <v>0</v>
      </c>
      <c r="J55" s="41">
        <f t="shared" si="5"/>
        <v>0</v>
      </c>
      <c r="L55" s="18"/>
    </row>
    <row r="56" spans="1:43" ht="13.35" customHeight="1" x14ac:dyDescent="0.25">
      <c r="A56" s="31" t="s">
        <v>101</v>
      </c>
      <c r="B56" s="32" t="s">
        <v>342</v>
      </c>
      <c r="C56" s="33">
        <v>150</v>
      </c>
      <c r="D56" s="34" t="s">
        <v>0</v>
      </c>
      <c r="E56" s="55"/>
      <c r="F56" s="53"/>
      <c r="G56" s="39">
        <v>9.5</v>
      </c>
      <c r="H56" s="40">
        <f t="shared" si="3"/>
        <v>0</v>
      </c>
      <c r="I56" s="74">
        <f t="shared" si="4"/>
        <v>0</v>
      </c>
      <c r="J56" s="41">
        <f t="shared" si="5"/>
        <v>0</v>
      </c>
      <c r="L56" s="18"/>
    </row>
    <row r="57" spans="1:43" ht="40.950000000000003" customHeight="1" x14ac:dyDescent="0.25">
      <c r="A57" s="31" t="s">
        <v>102</v>
      </c>
      <c r="B57" s="32" t="s">
        <v>831</v>
      </c>
      <c r="C57" s="33">
        <v>15</v>
      </c>
      <c r="D57" s="34" t="s">
        <v>0</v>
      </c>
      <c r="E57" s="55"/>
      <c r="F57" s="53"/>
      <c r="G57" s="39">
        <v>9.5</v>
      </c>
      <c r="H57" s="40">
        <f t="shared" si="3"/>
        <v>0</v>
      </c>
      <c r="I57" s="74">
        <f t="shared" si="4"/>
        <v>0</v>
      </c>
      <c r="J57" s="41">
        <f t="shared" si="5"/>
        <v>0</v>
      </c>
      <c r="L57" s="18"/>
    </row>
    <row r="58" spans="1:43" ht="40.200000000000003" customHeight="1" thickBot="1" x14ac:dyDescent="0.3">
      <c r="A58" s="31" t="s">
        <v>103</v>
      </c>
      <c r="B58" s="32" t="s">
        <v>830</v>
      </c>
      <c r="C58" s="33">
        <v>10</v>
      </c>
      <c r="D58" s="34" t="s">
        <v>0</v>
      </c>
      <c r="E58" s="55"/>
      <c r="F58" s="53"/>
      <c r="G58" s="39">
        <v>9.5</v>
      </c>
      <c r="H58" s="40">
        <f t="shared" si="3"/>
        <v>0</v>
      </c>
      <c r="I58" s="74">
        <f t="shared" si="4"/>
        <v>0</v>
      </c>
      <c r="J58" s="41">
        <f t="shared" si="5"/>
        <v>0</v>
      </c>
      <c r="L58" s="18"/>
    </row>
    <row r="59" spans="1:43" s="19" customFormat="1" ht="13.35" customHeight="1" x14ac:dyDescent="0.2">
      <c r="A59" s="23" t="s">
        <v>49</v>
      </c>
      <c r="B59" s="24" t="s">
        <v>5</v>
      </c>
      <c r="C59" s="25" t="s">
        <v>25</v>
      </c>
      <c r="D59" s="26" t="s">
        <v>27</v>
      </c>
      <c r="E59" s="49" t="s">
        <v>29</v>
      </c>
      <c r="F59" s="50" t="s">
        <v>30</v>
      </c>
      <c r="G59" s="35" t="s">
        <v>31</v>
      </c>
      <c r="H59" s="36" t="s">
        <v>30</v>
      </c>
      <c r="I59" s="36" t="s">
        <v>33</v>
      </c>
      <c r="J59" s="76" t="s">
        <v>33</v>
      </c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</row>
    <row r="60" spans="1:43" s="19" customFormat="1" ht="13.35" customHeight="1" x14ac:dyDescent="0.25">
      <c r="A60" s="27" t="s">
        <v>50</v>
      </c>
      <c r="B60" s="28"/>
      <c r="C60" s="29" t="s">
        <v>26</v>
      </c>
      <c r="D60" s="30" t="s">
        <v>28</v>
      </c>
      <c r="E60" s="51" t="s">
        <v>63</v>
      </c>
      <c r="F60" s="52" t="s">
        <v>47</v>
      </c>
      <c r="G60" s="37" t="s">
        <v>32</v>
      </c>
      <c r="H60" s="38" t="s">
        <v>48</v>
      </c>
      <c r="I60" s="38" t="s">
        <v>59</v>
      </c>
      <c r="J60" s="77" t="s">
        <v>58</v>
      </c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</row>
    <row r="61" spans="1:43" s="21" customFormat="1" ht="13.35" customHeight="1" x14ac:dyDescent="0.2">
      <c r="A61" s="57"/>
      <c r="B61" s="58">
        <v>1</v>
      </c>
      <c r="C61" s="59">
        <v>2</v>
      </c>
      <c r="D61" s="133">
        <v>3</v>
      </c>
      <c r="E61" s="60">
        <v>4</v>
      </c>
      <c r="F61" s="61">
        <v>5</v>
      </c>
      <c r="G61" s="61">
        <v>6</v>
      </c>
      <c r="H61" s="59" t="s">
        <v>46</v>
      </c>
      <c r="I61" s="72" t="s">
        <v>60</v>
      </c>
      <c r="J61" s="62" t="s">
        <v>61</v>
      </c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</row>
    <row r="62" spans="1:43" ht="15.6" customHeight="1" x14ac:dyDescent="0.25">
      <c r="A62" s="31" t="s">
        <v>104</v>
      </c>
      <c r="B62" s="32" t="s">
        <v>1059</v>
      </c>
      <c r="C62" s="33">
        <v>100</v>
      </c>
      <c r="D62" s="34" t="s">
        <v>0</v>
      </c>
      <c r="E62" s="55"/>
      <c r="F62" s="53"/>
      <c r="G62" s="39">
        <v>9.5</v>
      </c>
      <c r="H62" s="40">
        <f t="shared" si="3"/>
        <v>0</v>
      </c>
      <c r="I62" s="74">
        <f t="shared" si="4"/>
        <v>0</v>
      </c>
      <c r="J62" s="41">
        <f t="shared" si="5"/>
        <v>0</v>
      </c>
      <c r="L62" s="18"/>
    </row>
    <row r="63" spans="1:43" ht="13.35" customHeight="1" x14ac:dyDescent="0.25">
      <c r="A63" s="31" t="s">
        <v>105</v>
      </c>
      <c r="B63" s="32" t="s">
        <v>344</v>
      </c>
      <c r="C63" s="33">
        <v>50</v>
      </c>
      <c r="D63" s="34" t="s">
        <v>0</v>
      </c>
      <c r="E63" s="55"/>
      <c r="F63" s="53"/>
      <c r="G63" s="39">
        <v>9.5</v>
      </c>
      <c r="H63" s="40">
        <f t="shared" si="3"/>
        <v>0</v>
      </c>
      <c r="I63" s="74">
        <f t="shared" si="4"/>
        <v>0</v>
      </c>
      <c r="J63" s="41">
        <f t="shared" si="5"/>
        <v>0</v>
      </c>
      <c r="L63" s="18"/>
    </row>
    <row r="64" spans="1:43" ht="13.35" customHeight="1" x14ac:dyDescent="0.25">
      <c r="A64" s="31" t="s">
        <v>106</v>
      </c>
      <c r="B64" s="32" t="s">
        <v>343</v>
      </c>
      <c r="C64" s="33">
        <v>200</v>
      </c>
      <c r="D64" s="34" t="s">
        <v>0</v>
      </c>
      <c r="E64" s="55"/>
      <c r="F64" s="54"/>
      <c r="G64" s="39">
        <v>9.5</v>
      </c>
      <c r="H64" s="40">
        <f t="shared" si="3"/>
        <v>0</v>
      </c>
      <c r="I64" s="74">
        <f t="shared" si="4"/>
        <v>0</v>
      </c>
      <c r="J64" s="41">
        <f t="shared" si="5"/>
        <v>0</v>
      </c>
      <c r="L64" s="18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ht="13.35" customHeight="1" x14ac:dyDescent="0.25">
      <c r="A65" s="31" t="s">
        <v>107</v>
      </c>
      <c r="B65" s="32" t="s">
        <v>551</v>
      </c>
      <c r="C65" s="33">
        <v>50</v>
      </c>
      <c r="D65" s="34" t="s">
        <v>0</v>
      </c>
      <c r="E65" s="55"/>
      <c r="F65" s="54"/>
      <c r="G65" s="39">
        <v>9.5</v>
      </c>
      <c r="H65" s="40">
        <f>F65*1.095</f>
        <v>0</v>
      </c>
      <c r="I65" s="74">
        <f t="shared" si="4"/>
        <v>0</v>
      </c>
      <c r="J65" s="41">
        <f t="shared" si="5"/>
        <v>0</v>
      </c>
      <c r="L65" s="18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ht="13.35" customHeight="1" x14ac:dyDescent="0.25">
      <c r="A66" s="31" t="s">
        <v>108</v>
      </c>
      <c r="B66" s="32" t="s">
        <v>1061</v>
      </c>
      <c r="C66" s="33">
        <v>20</v>
      </c>
      <c r="D66" s="34" t="s">
        <v>0</v>
      </c>
      <c r="E66" s="55"/>
      <c r="F66" s="54"/>
      <c r="G66" s="39">
        <v>9.5</v>
      </c>
      <c r="H66" s="40">
        <f>F66*1.095</f>
        <v>0</v>
      </c>
      <c r="I66" s="74">
        <f t="shared" si="4"/>
        <v>0</v>
      </c>
      <c r="J66" s="41">
        <f t="shared" si="5"/>
        <v>0</v>
      </c>
      <c r="L66" s="18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3.35" customHeight="1" x14ac:dyDescent="0.25">
      <c r="A67" s="31" t="s">
        <v>109</v>
      </c>
      <c r="B67" s="32" t="s">
        <v>267</v>
      </c>
      <c r="C67" s="33">
        <v>150</v>
      </c>
      <c r="D67" s="34" t="s">
        <v>0</v>
      </c>
      <c r="E67" s="55"/>
      <c r="F67" s="53"/>
      <c r="G67" s="39">
        <v>9.5</v>
      </c>
      <c r="H67" s="40">
        <f t="shared" si="3"/>
        <v>0</v>
      </c>
      <c r="I67" s="74">
        <f t="shared" si="4"/>
        <v>0</v>
      </c>
      <c r="J67" s="41">
        <f t="shared" si="5"/>
        <v>0</v>
      </c>
      <c r="L67" s="18"/>
    </row>
    <row r="68" spans="1:43" ht="13.35" customHeight="1" x14ac:dyDescent="0.25">
      <c r="A68" s="31" t="s">
        <v>110</v>
      </c>
      <c r="B68" s="32" t="s">
        <v>681</v>
      </c>
      <c r="C68" s="33">
        <v>36</v>
      </c>
      <c r="D68" s="34" t="s">
        <v>0</v>
      </c>
      <c r="E68" s="55"/>
      <c r="F68" s="55"/>
      <c r="G68" s="39">
        <v>9.5</v>
      </c>
      <c r="H68" s="40">
        <f t="shared" ref="H68" si="27">F68*1.095</f>
        <v>0</v>
      </c>
      <c r="I68" s="74">
        <f t="shared" ref="I68:I69" si="28">C68*F68</f>
        <v>0</v>
      </c>
      <c r="J68" s="41">
        <f t="shared" ref="J68:J69" si="29">F68*C68*1.095</f>
        <v>0</v>
      </c>
      <c r="K68" s="120"/>
      <c r="M68" s="18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3.35" customHeight="1" x14ac:dyDescent="0.25">
      <c r="A69" s="125" t="s">
        <v>111</v>
      </c>
      <c r="B69" s="32" t="s">
        <v>1064</v>
      </c>
      <c r="C69" s="33">
        <v>10</v>
      </c>
      <c r="D69" s="34" t="s">
        <v>0</v>
      </c>
      <c r="E69" s="55"/>
      <c r="F69" s="55"/>
      <c r="G69" s="39">
        <v>9.5</v>
      </c>
      <c r="H69" s="40">
        <f t="shared" ref="H69" si="30">F69*1.095</f>
        <v>0</v>
      </c>
      <c r="I69" s="74">
        <f t="shared" si="28"/>
        <v>0</v>
      </c>
      <c r="J69" s="41">
        <f t="shared" si="29"/>
        <v>0</v>
      </c>
      <c r="K69" s="120"/>
      <c r="M69" s="18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3.35" customHeight="1" x14ac:dyDescent="0.25">
      <c r="A70" s="125" t="s">
        <v>112</v>
      </c>
      <c r="B70" s="32" t="s">
        <v>337</v>
      </c>
      <c r="C70" s="33">
        <v>30</v>
      </c>
      <c r="D70" s="34" t="s">
        <v>0</v>
      </c>
      <c r="E70" s="55"/>
      <c r="F70" s="53"/>
      <c r="G70" s="39">
        <v>9.5</v>
      </c>
      <c r="H70" s="40">
        <f t="shared" si="3"/>
        <v>0</v>
      </c>
      <c r="I70" s="74">
        <f t="shared" si="4"/>
        <v>0</v>
      </c>
      <c r="J70" s="41">
        <f t="shared" si="5"/>
        <v>0</v>
      </c>
      <c r="L70" s="18"/>
    </row>
    <row r="71" spans="1:43" ht="13.35" customHeight="1" x14ac:dyDescent="0.25">
      <c r="A71" s="31" t="s">
        <v>113</v>
      </c>
      <c r="B71" s="32" t="s">
        <v>157</v>
      </c>
      <c r="C71" s="100">
        <v>50</v>
      </c>
      <c r="D71" s="34" t="s">
        <v>0</v>
      </c>
      <c r="E71" s="55"/>
      <c r="F71" s="53"/>
      <c r="G71" s="39">
        <v>9.5</v>
      </c>
      <c r="H71" s="40">
        <f t="shared" si="3"/>
        <v>0</v>
      </c>
      <c r="I71" s="74">
        <f t="shared" si="4"/>
        <v>0</v>
      </c>
      <c r="J71" s="41">
        <f t="shared" si="5"/>
        <v>0</v>
      </c>
      <c r="L71" s="18"/>
    </row>
    <row r="72" spans="1:43" ht="42.6" customHeight="1" x14ac:dyDescent="0.25">
      <c r="A72" s="31" t="s">
        <v>114</v>
      </c>
      <c r="B72" s="32" t="s">
        <v>821</v>
      </c>
      <c r="C72" s="100">
        <v>20</v>
      </c>
      <c r="D72" s="132" t="s">
        <v>0</v>
      </c>
      <c r="E72" s="55"/>
      <c r="F72" s="53"/>
      <c r="G72" s="39">
        <v>9.5</v>
      </c>
      <c r="H72" s="40">
        <f t="shared" si="3"/>
        <v>0</v>
      </c>
      <c r="I72" s="74">
        <f t="shared" si="4"/>
        <v>0</v>
      </c>
      <c r="J72" s="41">
        <f t="shared" si="5"/>
        <v>0</v>
      </c>
      <c r="L72" s="18"/>
    </row>
    <row r="73" spans="1:43" ht="42.6" customHeight="1" x14ac:dyDescent="0.25">
      <c r="A73" s="31" t="s">
        <v>115</v>
      </c>
      <c r="B73" s="32" t="s">
        <v>822</v>
      </c>
      <c r="C73" s="100">
        <v>20</v>
      </c>
      <c r="D73" s="132" t="s">
        <v>0</v>
      </c>
      <c r="E73" s="55"/>
      <c r="F73" s="53"/>
      <c r="G73" s="39">
        <v>9.5</v>
      </c>
      <c r="H73" s="40">
        <f t="shared" si="3"/>
        <v>0</v>
      </c>
      <c r="I73" s="74">
        <f t="shared" si="4"/>
        <v>0</v>
      </c>
      <c r="J73" s="41">
        <f t="shared" si="5"/>
        <v>0</v>
      </c>
      <c r="L73" s="18"/>
    </row>
    <row r="74" spans="1:43" ht="25.95" customHeight="1" x14ac:dyDescent="0.25">
      <c r="A74" s="101" t="s">
        <v>116</v>
      </c>
      <c r="B74" s="102" t="s">
        <v>601</v>
      </c>
      <c r="C74" s="103">
        <v>20</v>
      </c>
      <c r="D74" s="101" t="s">
        <v>0</v>
      </c>
      <c r="E74" s="55"/>
      <c r="F74" s="53"/>
      <c r="G74" s="39">
        <v>9.5</v>
      </c>
      <c r="H74" s="40">
        <f t="shared" si="3"/>
        <v>0</v>
      </c>
      <c r="I74" s="74">
        <f t="shared" si="4"/>
        <v>0</v>
      </c>
      <c r="J74" s="41">
        <f t="shared" si="5"/>
        <v>0</v>
      </c>
      <c r="L74" s="18"/>
    </row>
    <row r="75" spans="1:43" ht="28.2" customHeight="1" x14ac:dyDescent="0.25">
      <c r="A75" s="31" t="s">
        <v>117</v>
      </c>
      <c r="B75" s="32" t="s">
        <v>828</v>
      </c>
      <c r="C75" s="33">
        <v>5</v>
      </c>
      <c r="D75" s="34" t="s">
        <v>0</v>
      </c>
      <c r="E75" s="55"/>
      <c r="F75" s="53"/>
      <c r="G75" s="39">
        <v>9.5</v>
      </c>
      <c r="H75" s="40">
        <f>F75*1.095</f>
        <v>0</v>
      </c>
      <c r="I75" s="74">
        <f>C75*F75</f>
        <v>0</v>
      </c>
      <c r="J75" s="41">
        <f>F75*C75*1.095</f>
        <v>0</v>
      </c>
      <c r="L75" s="18"/>
    </row>
    <row r="76" spans="1:43" ht="28.2" customHeight="1" x14ac:dyDescent="0.25">
      <c r="A76" s="31" t="s">
        <v>118</v>
      </c>
      <c r="B76" s="32" t="s">
        <v>829</v>
      </c>
      <c r="C76" s="33">
        <v>5</v>
      </c>
      <c r="D76" s="34" t="s">
        <v>0</v>
      </c>
      <c r="E76" s="55"/>
      <c r="F76" s="53"/>
      <c r="G76" s="39">
        <v>9.5</v>
      </c>
      <c r="H76" s="40">
        <f>F76*1.095</f>
        <v>0</v>
      </c>
      <c r="I76" s="74">
        <f>C76*F76</f>
        <v>0</v>
      </c>
      <c r="J76" s="41">
        <f>F76*C76*1.095</f>
        <v>0</v>
      </c>
      <c r="L76" s="18"/>
    </row>
    <row r="77" spans="1:43" ht="13.8" thickBot="1" x14ac:dyDescent="0.3">
      <c r="A77" s="42"/>
      <c r="B77" s="43" t="s">
        <v>6</v>
      </c>
      <c r="C77" s="43"/>
      <c r="D77" s="44"/>
      <c r="E77" s="45"/>
      <c r="F77" s="46"/>
      <c r="G77" s="46"/>
      <c r="H77" s="47"/>
      <c r="I77" s="104">
        <f>SUM(I17:I18)+SUM(I20:I29)+SUM(I33:I58)+SUM(I62:I76)</f>
        <v>0</v>
      </c>
      <c r="J77" s="104">
        <f>SUM(J17:J18)+SUM(J20:J29)+SUM(J33:J58)+SUM(J62:J76)</f>
        <v>0</v>
      </c>
      <c r="L77" s="18"/>
    </row>
    <row r="78" spans="1:43" x14ac:dyDescent="0.25">
      <c r="D78" s="1"/>
      <c r="E78" s="3"/>
      <c r="F78" s="3"/>
      <c r="G78" s="3"/>
      <c r="H78" s="3"/>
      <c r="I78" s="3"/>
      <c r="J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x14ac:dyDescent="0.25">
      <c r="B79" s="3" t="s">
        <v>51</v>
      </c>
    </row>
    <row r="80" spans="1:43" x14ac:dyDescent="0.25">
      <c r="B80" s="3" t="s">
        <v>1206</v>
      </c>
    </row>
    <row r="81" spans="2:9" x14ac:dyDescent="0.25">
      <c r="B81" s="3" t="s">
        <v>52</v>
      </c>
    </row>
    <row r="82" spans="2:9" x14ac:dyDescent="0.25">
      <c r="B82" s="3" t="s">
        <v>1203</v>
      </c>
    </row>
    <row r="83" spans="2:9" x14ac:dyDescent="0.25">
      <c r="B83" s="3" t="s">
        <v>1204</v>
      </c>
    </row>
    <row r="84" spans="2:9" x14ac:dyDescent="0.25">
      <c r="B84" s="3" t="s">
        <v>1223</v>
      </c>
    </row>
    <row r="85" spans="2:9" x14ac:dyDescent="0.25">
      <c r="B85" s="3" t="s">
        <v>1225</v>
      </c>
    </row>
    <row r="86" spans="2:9" x14ac:dyDescent="0.25">
      <c r="B86" s="3" t="s">
        <v>1205</v>
      </c>
    </row>
    <row r="87" spans="2:9" x14ac:dyDescent="0.25">
      <c r="B87" s="16" t="s">
        <v>1217</v>
      </c>
    </row>
    <row r="88" spans="2:9" x14ac:dyDescent="0.25">
      <c r="B88" s="3" t="s">
        <v>1215</v>
      </c>
    </row>
    <row r="91" spans="2:9" x14ac:dyDescent="0.25">
      <c r="B91" s="3" t="s">
        <v>589</v>
      </c>
      <c r="I91" s="7" t="s">
        <v>138</v>
      </c>
    </row>
  </sheetData>
  <pageMargins left="0.19685039370078741" right="0.15748031496062992" top="0.35433070866141736" bottom="0.23622047244094491" header="0.23622047244094491" footer="0.11811023622047245"/>
  <pageSetup paperSize="9" scale="9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R148"/>
  <sheetViews>
    <sheetView zoomScaleNormal="100" workbookViewId="0">
      <selection activeCell="K146" sqref="A1:K146"/>
    </sheetView>
  </sheetViews>
  <sheetFormatPr defaultColWidth="9.109375" defaultRowHeight="13.2" x14ac:dyDescent="0.25"/>
  <cols>
    <col min="1" max="1" width="4.44140625" style="1" bestFit="1" customWidth="1"/>
    <col min="2" max="2" width="44.33203125" style="3" customWidth="1"/>
    <col min="3" max="3" width="7.88671875" style="3" customWidth="1"/>
    <col min="4" max="4" width="6.33203125" style="4" customWidth="1"/>
    <col min="5" max="5" width="40.5546875" style="5" bestFit="1" customWidth="1"/>
    <col min="6" max="6" width="10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563</v>
      </c>
    </row>
    <row r="10" spans="1:44" x14ac:dyDescent="0.25">
      <c r="A10" s="3"/>
      <c r="B10" s="16"/>
      <c r="C10" s="17" t="s">
        <v>1076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3.35" customHeight="1" x14ac:dyDescent="0.25">
      <c r="A15" s="31" t="s">
        <v>66</v>
      </c>
      <c r="B15" s="32" t="s">
        <v>216</v>
      </c>
      <c r="C15" s="33">
        <v>100</v>
      </c>
      <c r="D15" s="34" t="s">
        <v>0</v>
      </c>
      <c r="E15" s="55"/>
      <c r="F15" s="55"/>
      <c r="G15" s="53"/>
      <c r="H15" s="39">
        <v>9.5</v>
      </c>
      <c r="I15" s="40">
        <f t="shared" ref="I15:I38" si="0">G15*1.095</f>
        <v>0</v>
      </c>
      <c r="J15" s="74">
        <f t="shared" ref="J15:J38" si="1">C15*G15</f>
        <v>0</v>
      </c>
      <c r="K15" s="74">
        <f t="shared" ref="K15:K38" si="2">G15*C15*1.095</f>
        <v>0</v>
      </c>
      <c r="M15" s="18"/>
    </row>
    <row r="16" spans="1:44" ht="13.35" customHeight="1" x14ac:dyDescent="0.25">
      <c r="A16" s="31" t="s">
        <v>67</v>
      </c>
      <c r="B16" s="32" t="s">
        <v>678</v>
      </c>
      <c r="C16" s="33">
        <v>20</v>
      </c>
      <c r="D16" s="34" t="s">
        <v>0</v>
      </c>
      <c r="E16" s="55"/>
      <c r="F16" s="55"/>
      <c r="G16" s="53"/>
      <c r="H16" s="39">
        <v>9.5</v>
      </c>
      <c r="I16" s="40">
        <f t="shared" si="0"/>
        <v>0</v>
      </c>
      <c r="J16" s="74">
        <f t="shared" si="1"/>
        <v>0</v>
      </c>
      <c r="K16" s="74">
        <f t="shared" si="2"/>
        <v>0</v>
      </c>
      <c r="M16" s="18"/>
    </row>
    <row r="17" spans="1:44" ht="13.35" customHeight="1" x14ac:dyDescent="0.25">
      <c r="A17" s="31" t="s">
        <v>68</v>
      </c>
      <c r="B17" s="32" t="s">
        <v>348</v>
      </c>
      <c r="C17" s="33">
        <v>20</v>
      </c>
      <c r="D17" s="34" t="s">
        <v>0</v>
      </c>
      <c r="E17" s="55"/>
      <c r="F17" s="55"/>
      <c r="G17" s="53"/>
      <c r="H17" s="39">
        <v>9.5</v>
      </c>
      <c r="I17" s="40">
        <f t="shared" si="0"/>
        <v>0</v>
      </c>
      <c r="J17" s="74">
        <f t="shared" si="1"/>
        <v>0</v>
      </c>
      <c r="K17" s="74">
        <f t="shared" si="2"/>
        <v>0</v>
      </c>
      <c r="M17" s="18"/>
    </row>
    <row r="18" spans="1:44" ht="13.35" customHeight="1" x14ac:dyDescent="0.25">
      <c r="A18" s="31" t="s">
        <v>69</v>
      </c>
      <c r="B18" s="32" t="s">
        <v>809</v>
      </c>
      <c r="C18" s="33">
        <v>10</v>
      </c>
      <c r="D18" s="34" t="s">
        <v>0</v>
      </c>
      <c r="E18" s="55"/>
      <c r="F18" s="55"/>
      <c r="G18" s="53"/>
      <c r="H18" s="39">
        <v>9.5</v>
      </c>
      <c r="I18" s="40">
        <f t="shared" si="0"/>
        <v>0</v>
      </c>
      <c r="J18" s="74">
        <f t="shared" si="1"/>
        <v>0</v>
      </c>
      <c r="K18" s="74">
        <f t="shared" si="2"/>
        <v>0</v>
      </c>
      <c r="M18" s="18"/>
    </row>
    <row r="19" spans="1:44" ht="13.35" customHeight="1" x14ac:dyDescent="0.25">
      <c r="A19" s="31" t="s">
        <v>70</v>
      </c>
      <c r="B19" s="32" t="s">
        <v>217</v>
      </c>
      <c r="C19" s="33">
        <v>10</v>
      </c>
      <c r="D19" s="34" t="s">
        <v>0</v>
      </c>
      <c r="E19" s="55"/>
      <c r="F19" s="55"/>
      <c r="G19" s="53"/>
      <c r="H19" s="39">
        <v>9.5</v>
      </c>
      <c r="I19" s="40">
        <f t="shared" si="0"/>
        <v>0</v>
      </c>
      <c r="J19" s="74">
        <f t="shared" si="1"/>
        <v>0</v>
      </c>
      <c r="K19" s="74">
        <f t="shared" si="2"/>
        <v>0</v>
      </c>
      <c r="M19" s="18"/>
    </row>
    <row r="20" spans="1:44" ht="13.35" customHeight="1" x14ac:dyDescent="0.25">
      <c r="A20" s="31" t="s">
        <v>71</v>
      </c>
      <c r="B20" s="32" t="s">
        <v>750</v>
      </c>
      <c r="C20" s="33">
        <v>24</v>
      </c>
      <c r="D20" s="34" t="s">
        <v>0</v>
      </c>
      <c r="E20" s="55"/>
      <c r="F20" s="55"/>
      <c r="G20" s="53"/>
      <c r="H20" s="39">
        <v>9.5</v>
      </c>
      <c r="I20" s="40">
        <f t="shared" si="0"/>
        <v>0</v>
      </c>
      <c r="J20" s="74">
        <f t="shared" si="1"/>
        <v>0</v>
      </c>
      <c r="K20" s="74">
        <f t="shared" si="2"/>
        <v>0</v>
      </c>
      <c r="M20" s="18"/>
    </row>
    <row r="21" spans="1:44" ht="13.35" customHeight="1" x14ac:dyDescent="0.25">
      <c r="A21" s="89" t="s">
        <v>72</v>
      </c>
      <c r="B21" s="32" t="s">
        <v>751</v>
      </c>
      <c r="C21" s="33">
        <v>6</v>
      </c>
      <c r="D21" s="34" t="s">
        <v>0</v>
      </c>
      <c r="E21" s="55"/>
      <c r="F21" s="55"/>
      <c r="G21" s="53"/>
      <c r="H21" s="39">
        <v>9.5</v>
      </c>
      <c r="I21" s="40">
        <f t="shared" si="0"/>
        <v>0</v>
      </c>
      <c r="J21" s="74">
        <f t="shared" si="1"/>
        <v>0</v>
      </c>
      <c r="K21" s="74">
        <f t="shared" si="2"/>
        <v>0</v>
      </c>
      <c r="M21" s="18"/>
    </row>
    <row r="22" spans="1:44" ht="13.35" customHeight="1" x14ac:dyDescent="0.25">
      <c r="A22" s="89" t="s">
        <v>73</v>
      </c>
      <c r="B22" s="32" t="s">
        <v>218</v>
      </c>
      <c r="C22" s="33">
        <v>50</v>
      </c>
      <c r="D22" s="34" t="s">
        <v>0</v>
      </c>
      <c r="E22" s="55"/>
      <c r="F22" s="55"/>
      <c r="G22" s="53"/>
      <c r="H22" s="39">
        <v>9.5</v>
      </c>
      <c r="I22" s="40">
        <f t="shared" si="0"/>
        <v>0</v>
      </c>
      <c r="J22" s="74">
        <f t="shared" si="1"/>
        <v>0</v>
      </c>
      <c r="K22" s="74">
        <f t="shared" si="2"/>
        <v>0</v>
      </c>
      <c r="M22" s="18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3.95" customHeight="1" x14ac:dyDescent="0.25">
      <c r="A23" s="31" t="s">
        <v>74</v>
      </c>
      <c r="B23" s="32" t="s">
        <v>880</v>
      </c>
      <c r="C23" s="33">
        <v>3</v>
      </c>
      <c r="D23" s="34" t="s">
        <v>0</v>
      </c>
      <c r="E23" s="55"/>
      <c r="F23" s="55"/>
      <c r="G23" s="53"/>
      <c r="H23" s="39">
        <v>9.5</v>
      </c>
      <c r="I23" s="40">
        <f t="shared" si="0"/>
        <v>0</v>
      </c>
      <c r="J23" s="74">
        <f t="shared" si="1"/>
        <v>0</v>
      </c>
      <c r="K23" s="74">
        <f t="shared" si="2"/>
        <v>0</v>
      </c>
      <c r="M23" s="1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5.6" customHeight="1" x14ac:dyDescent="0.25">
      <c r="A24" s="31" t="s">
        <v>75</v>
      </c>
      <c r="B24" s="32" t="s">
        <v>808</v>
      </c>
      <c r="C24" s="33">
        <v>7</v>
      </c>
      <c r="D24" s="34" t="s">
        <v>0</v>
      </c>
      <c r="E24" s="55"/>
      <c r="F24" s="55"/>
      <c r="G24" s="53"/>
      <c r="H24" s="39">
        <v>9.5</v>
      </c>
      <c r="I24" s="40">
        <f t="shared" si="0"/>
        <v>0</v>
      </c>
      <c r="J24" s="74">
        <f t="shared" si="1"/>
        <v>0</v>
      </c>
      <c r="K24" s="74">
        <f t="shared" si="2"/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3.35" customHeight="1" x14ac:dyDescent="0.25">
      <c r="A25" s="31" t="s">
        <v>76</v>
      </c>
      <c r="B25" s="32" t="s">
        <v>219</v>
      </c>
      <c r="C25" s="33">
        <v>30</v>
      </c>
      <c r="D25" s="34" t="s">
        <v>0</v>
      </c>
      <c r="E25" s="55"/>
      <c r="F25" s="55"/>
      <c r="G25" s="53"/>
      <c r="H25" s="39">
        <v>9.5</v>
      </c>
      <c r="I25" s="40">
        <f t="shared" si="0"/>
        <v>0</v>
      </c>
      <c r="J25" s="74">
        <f t="shared" si="1"/>
        <v>0</v>
      </c>
      <c r="K25" s="74">
        <f t="shared" si="2"/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3.35" customHeight="1" x14ac:dyDescent="0.25">
      <c r="A26" s="31" t="s">
        <v>77</v>
      </c>
      <c r="B26" s="32" t="s">
        <v>686</v>
      </c>
      <c r="C26" s="33">
        <v>10</v>
      </c>
      <c r="D26" s="34" t="s">
        <v>0</v>
      </c>
      <c r="E26" s="55"/>
      <c r="F26" s="55"/>
      <c r="G26" s="53"/>
      <c r="H26" s="39">
        <v>9.5</v>
      </c>
      <c r="I26" s="40">
        <f t="shared" si="0"/>
        <v>0</v>
      </c>
      <c r="J26" s="74">
        <f t="shared" si="1"/>
        <v>0</v>
      </c>
      <c r="K26" s="74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3.35" customHeight="1" x14ac:dyDescent="0.25">
      <c r="A27" s="31" t="s">
        <v>78</v>
      </c>
      <c r="B27" s="32" t="s">
        <v>687</v>
      </c>
      <c r="C27" s="33">
        <v>10</v>
      </c>
      <c r="D27" s="34" t="s">
        <v>0</v>
      </c>
      <c r="E27" s="55"/>
      <c r="F27" s="55"/>
      <c r="G27" s="53"/>
      <c r="H27" s="39">
        <v>9.5</v>
      </c>
      <c r="I27" s="40">
        <f t="shared" si="0"/>
        <v>0</v>
      </c>
      <c r="J27" s="74">
        <f t="shared" si="1"/>
        <v>0</v>
      </c>
      <c r="K27" s="74">
        <f t="shared" si="2"/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3.35" customHeight="1" x14ac:dyDescent="0.25">
      <c r="A28" s="31" t="s">
        <v>79</v>
      </c>
      <c r="B28" s="32" t="s">
        <v>690</v>
      </c>
      <c r="C28" s="33">
        <v>10</v>
      </c>
      <c r="D28" s="34" t="s">
        <v>0</v>
      </c>
      <c r="E28" s="55"/>
      <c r="F28" s="55"/>
      <c r="G28" s="53"/>
      <c r="H28" s="39">
        <v>9.5</v>
      </c>
      <c r="I28" s="40">
        <f t="shared" si="0"/>
        <v>0</v>
      </c>
      <c r="J28" s="74">
        <f t="shared" si="1"/>
        <v>0</v>
      </c>
      <c r="K28" s="74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3.35" customHeight="1" x14ac:dyDescent="0.25">
      <c r="A29" s="31" t="s">
        <v>80</v>
      </c>
      <c r="B29" s="32" t="s">
        <v>688</v>
      </c>
      <c r="C29" s="33">
        <v>5</v>
      </c>
      <c r="D29" s="34" t="s">
        <v>0</v>
      </c>
      <c r="E29" s="55"/>
      <c r="F29" s="55"/>
      <c r="G29" s="53"/>
      <c r="H29" s="39">
        <v>9.5</v>
      </c>
      <c r="I29" s="40">
        <f t="shared" si="0"/>
        <v>0</v>
      </c>
      <c r="J29" s="74">
        <f t="shared" si="1"/>
        <v>0</v>
      </c>
      <c r="K29" s="74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3.35" customHeight="1" x14ac:dyDescent="0.25">
      <c r="A30" s="31" t="s">
        <v>81</v>
      </c>
      <c r="B30" s="32" t="s">
        <v>679</v>
      </c>
      <c r="C30" s="33">
        <v>40</v>
      </c>
      <c r="D30" s="34" t="s">
        <v>0</v>
      </c>
      <c r="E30" s="55"/>
      <c r="F30" s="55"/>
      <c r="G30" s="53"/>
      <c r="H30" s="39">
        <v>9.5</v>
      </c>
      <c r="I30" s="40">
        <f t="shared" si="0"/>
        <v>0</v>
      </c>
      <c r="J30" s="74">
        <f t="shared" si="1"/>
        <v>0</v>
      </c>
      <c r="K30" s="74">
        <f t="shared" si="2"/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27.6" customHeight="1" x14ac:dyDescent="0.25">
      <c r="A31" s="31" t="s">
        <v>82</v>
      </c>
      <c r="B31" s="32" t="s">
        <v>588</v>
      </c>
      <c r="C31" s="33">
        <v>30</v>
      </c>
      <c r="D31" s="34" t="s">
        <v>0</v>
      </c>
      <c r="E31" s="55"/>
      <c r="F31" s="55"/>
      <c r="G31" s="53"/>
      <c r="H31" s="39">
        <v>9.5</v>
      </c>
      <c r="I31" s="40">
        <f t="shared" si="0"/>
        <v>0</v>
      </c>
      <c r="J31" s="74">
        <f t="shared" si="1"/>
        <v>0</v>
      </c>
      <c r="K31" s="74">
        <f t="shared" si="2"/>
        <v>0</v>
      </c>
      <c r="M31" s="18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27.6" customHeight="1" x14ac:dyDescent="0.25">
      <c r="A32" s="31" t="s">
        <v>83</v>
      </c>
      <c r="B32" s="32" t="s">
        <v>749</v>
      </c>
      <c r="C32" s="33">
        <v>8</v>
      </c>
      <c r="D32" s="34" t="s">
        <v>0</v>
      </c>
      <c r="E32" s="55"/>
      <c r="F32" s="55"/>
      <c r="G32" s="53"/>
      <c r="H32" s="39">
        <v>9.5</v>
      </c>
      <c r="I32" s="40">
        <f t="shared" si="0"/>
        <v>0</v>
      </c>
      <c r="J32" s="74">
        <f t="shared" si="1"/>
        <v>0</v>
      </c>
      <c r="K32" s="74">
        <f t="shared" si="2"/>
        <v>0</v>
      </c>
      <c r="M32" s="18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3.35" customHeight="1" x14ac:dyDescent="0.25">
      <c r="A33" s="31" t="s">
        <v>84</v>
      </c>
      <c r="B33" s="32" t="s">
        <v>684</v>
      </c>
      <c r="C33" s="33">
        <v>20</v>
      </c>
      <c r="D33" s="34" t="s">
        <v>0</v>
      </c>
      <c r="E33" s="55"/>
      <c r="F33" s="55"/>
      <c r="G33" s="53"/>
      <c r="H33" s="39">
        <v>9.5</v>
      </c>
      <c r="I33" s="40">
        <f t="shared" si="0"/>
        <v>0</v>
      </c>
      <c r="J33" s="74">
        <f t="shared" si="1"/>
        <v>0</v>
      </c>
      <c r="K33" s="74">
        <f t="shared" si="2"/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3.35" customHeight="1" x14ac:dyDescent="0.25">
      <c r="A34" s="31" t="s">
        <v>85</v>
      </c>
      <c r="B34" s="32" t="s">
        <v>886</v>
      </c>
      <c r="C34" s="33">
        <v>20</v>
      </c>
      <c r="D34" s="34" t="s">
        <v>0</v>
      </c>
      <c r="E34" s="55"/>
      <c r="F34" s="55"/>
      <c r="G34" s="53"/>
      <c r="H34" s="39">
        <v>9.5</v>
      </c>
      <c r="I34" s="40">
        <f t="shared" si="0"/>
        <v>0</v>
      </c>
      <c r="J34" s="74">
        <f t="shared" si="1"/>
        <v>0</v>
      </c>
      <c r="K34" s="74">
        <f t="shared" si="2"/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13.35" customHeight="1" x14ac:dyDescent="0.25">
      <c r="A35" s="31" t="s">
        <v>86</v>
      </c>
      <c r="B35" s="32" t="s">
        <v>685</v>
      </c>
      <c r="C35" s="33">
        <v>20</v>
      </c>
      <c r="D35" s="34" t="s">
        <v>0</v>
      </c>
      <c r="E35" s="55"/>
      <c r="F35" s="55"/>
      <c r="G35" s="53"/>
      <c r="H35" s="39">
        <v>9.5</v>
      </c>
      <c r="I35" s="40">
        <f t="shared" si="0"/>
        <v>0</v>
      </c>
      <c r="J35" s="74">
        <f t="shared" si="1"/>
        <v>0</v>
      </c>
      <c r="K35" s="74">
        <f t="shared" si="2"/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13.35" customHeight="1" x14ac:dyDescent="0.25">
      <c r="A36" s="31" t="s">
        <v>87</v>
      </c>
      <c r="B36" s="32" t="s">
        <v>887</v>
      </c>
      <c r="C36" s="33">
        <v>20</v>
      </c>
      <c r="D36" s="34" t="s">
        <v>0</v>
      </c>
      <c r="E36" s="55"/>
      <c r="F36" s="55"/>
      <c r="G36" s="53"/>
      <c r="H36" s="39">
        <v>9.5</v>
      </c>
      <c r="I36" s="40">
        <f t="shared" si="0"/>
        <v>0</v>
      </c>
      <c r="J36" s="74">
        <f t="shared" si="1"/>
        <v>0</v>
      </c>
      <c r="K36" s="74">
        <f t="shared" si="2"/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13.35" customHeight="1" x14ac:dyDescent="0.25">
      <c r="A37" s="31" t="s">
        <v>88</v>
      </c>
      <c r="B37" s="32" t="s">
        <v>680</v>
      </c>
      <c r="C37" s="33">
        <v>5</v>
      </c>
      <c r="D37" s="34" t="s">
        <v>0</v>
      </c>
      <c r="E37" s="55"/>
      <c r="F37" s="55"/>
      <c r="G37" s="53"/>
      <c r="H37" s="39">
        <v>9.5</v>
      </c>
      <c r="I37" s="40">
        <f t="shared" si="0"/>
        <v>0</v>
      </c>
      <c r="J37" s="74">
        <f t="shared" si="1"/>
        <v>0</v>
      </c>
      <c r="K37" s="74">
        <f t="shared" si="2"/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3.35" customHeight="1" x14ac:dyDescent="0.25">
      <c r="A38" s="31" t="s">
        <v>89</v>
      </c>
      <c r="B38" s="32" t="s">
        <v>888</v>
      </c>
      <c r="C38" s="33">
        <v>10</v>
      </c>
      <c r="D38" s="34" t="s">
        <v>0</v>
      </c>
      <c r="E38" s="55"/>
      <c r="F38" s="55"/>
      <c r="G38" s="53"/>
      <c r="H38" s="39">
        <v>9.5</v>
      </c>
      <c r="I38" s="40">
        <f t="shared" si="0"/>
        <v>0</v>
      </c>
      <c r="J38" s="74">
        <f t="shared" si="1"/>
        <v>0</v>
      </c>
      <c r="K38" s="74">
        <f t="shared" si="2"/>
        <v>0</v>
      </c>
      <c r="M38" s="18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13.35" customHeight="1" x14ac:dyDescent="0.25">
      <c r="A39" s="31" t="s">
        <v>90</v>
      </c>
      <c r="B39" s="32" t="s">
        <v>682</v>
      </c>
      <c r="C39" s="33">
        <v>200</v>
      </c>
      <c r="D39" s="34" t="s">
        <v>0</v>
      </c>
      <c r="E39" s="55"/>
      <c r="F39" s="55"/>
      <c r="G39" s="53"/>
      <c r="H39" s="39">
        <v>9.5</v>
      </c>
      <c r="I39" s="40">
        <f t="shared" ref="I39" si="3">G39*1.095</f>
        <v>0</v>
      </c>
      <c r="J39" s="74">
        <f t="shared" ref="J39" si="4">C39*G39</f>
        <v>0</v>
      </c>
      <c r="K39" s="74">
        <f t="shared" ref="K39" si="5">G39*C39*1.095</f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15" customHeight="1" x14ac:dyDescent="0.25">
      <c r="A40" s="31" t="s">
        <v>91</v>
      </c>
      <c r="B40" s="90" t="s">
        <v>889</v>
      </c>
      <c r="C40" s="108">
        <v>20</v>
      </c>
      <c r="D40" s="92" t="s">
        <v>0</v>
      </c>
      <c r="E40" s="93"/>
      <c r="F40" s="93"/>
      <c r="G40" s="97"/>
      <c r="H40" s="39">
        <v>9.5</v>
      </c>
      <c r="I40" s="40">
        <f t="shared" ref="I40:I109" si="6">G40*1.095</f>
        <v>0</v>
      </c>
      <c r="J40" s="74">
        <f t="shared" ref="J40:J109" si="7">C40*G40</f>
        <v>0</v>
      </c>
      <c r="K40" s="74">
        <f t="shared" ref="K40:K109" si="8">G40*C40*1.095</f>
        <v>0</v>
      </c>
      <c r="M40" s="18"/>
    </row>
    <row r="41" spans="1:44" ht="15" customHeight="1" x14ac:dyDescent="0.25">
      <c r="A41" s="31" t="s">
        <v>92</v>
      </c>
      <c r="B41" s="90" t="s">
        <v>683</v>
      </c>
      <c r="C41" s="108">
        <v>100</v>
      </c>
      <c r="D41" s="92" t="s">
        <v>0</v>
      </c>
      <c r="E41" s="93"/>
      <c r="F41" s="93"/>
      <c r="G41" s="97"/>
      <c r="H41" s="39">
        <v>9.5</v>
      </c>
      <c r="I41" s="40">
        <f t="shared" si="6"/>
        <v>0</v>
      </c>
      <c r="J41" s="74">
        <f t="shared" si="7"/>
        <v>0</v>
      </c>
      <c r="K41" s="74">
        <f t="shared" si="8"/>
        <v>0</v>
      </c>
      <c r="M41" s="18"/>
    </row>
    <row r="42" spans="1:44" ht="29.4" customHeight="1" x14ac:dyDescent="0.25">
      <c r="A42" s="31" t="s">
        <v>93</v>
      </c>
      <c r="B42" s="90" t="s">
        <v>702</v>
      </c>
      <c r="C42" s="108">
        <v>10</v>
      </c>
      <c r="D42" s="92" t="s">
        <v>0</v>
      </c>
      <c r="E42" s="93"/>
      <c r="F42" s="93"/>
      <c r="G42" s="97"/>
      <c r="H42" s="39">
        <v>9.5</v>
      </c>
      <c r="I42" s="40">
        <f t="shared" si="6"/>
        <v>0</v>
      </c>
      <c r="J42" s="74">
        <f t="shared" si="7"/>
        <v>0</v>
      </c>
      <c r="K42" s="74">
        <f t="shared" si="8"/>
        <v>0</v>
      </c>
      <c r="M42" s="18"/>
    </row>
    <row r="43" spans="1:44" ht="27.6" customHeight="1" x14ac:dyDescent="0.25">
      <c r="A43" s="31" t="s">
        <v>94</v>
      </c>
      <c r="B43" s="90" t="s">
        <v>1002</v>
      </c>
      <c r="C43" s="108">
        <v>5</v>
      </c>
      <c r="D43" s="92" t="s">
        <v>0</v>
      </c>
      <c r="E43" s="93"/>
      <c r="F43" s="93"/>
      <c r="G43" s="97"/>
      <c r="H43" s="39">
        <v>9.5</v>
      </c>
      <c r="I43" s="40">
        <f t="shared" si="6"/>
        <v>0</v>
      </c>
      <c r="J43" s="74">
        <f t="shared" si="7"/>
        <v>0</v>
      </c>
      <c r="K43" s="74">
        <f t="shared" si="8"/>
        <v>0</v>
      </c>
      <c r="M43" s="18"/>
    </row>
    <row r="44" spans="1:44" ht="14.4" customHeight="1" x14ac:dyDescent="0.25">
      <c r="A44" s="31" t="s">
        <v>95</v>
      </c>
      <c r="B44" s="90" t="s">
        <v>890</v>
      </c>
      <c r="C44" s="108">
        <v>50</v>
      </c>
      <c r="D44" s="92" t="s">
        <v>0</v>
      </c>
      <c r="E44" s="93"/>
      <c r="F44" s="93"/>
      <c r="G44" s="97"/>
      <c r="H44" s="39">
        <v>9.5</v>
      </c>
      <c r="I44" s="40">
        <f t="shared" si="6"/>
        <v>0</v>
      </c>
      <c r="J44" s="74">
        <f t="shared" si="7"/>
        <v>0</v>
      </c>
      <c r="K44" s="74">
        <f t="shared" si="8"/>
        <v>0</v>
      </c>
      <c r="M44" s="18"/>
    </row>
    <row r="45" spans="1:44" ht="13.35" customHeight="1" thickBot="1" x14ac:dyDescent="0.3">
      <c r="A45" s="31" t="s">
        <v>96</v>
      </c>
      <c r="B45" s="32" t="s">
        <v>354</v>
      </c>
      <c r="C45" s="33">
        <v>20</v>
      </c>
      <c r="D45" s="34" t="s">
        <v>0</v>
      </c>
      <c r="E45" s="55"/>
      <c r="F45" s="55"/>
      <c r="G45" s="53"/>
      <c r="H45" s="39">
        <v>9.5</v>
      </c>
      <c r="I45" s="40">
        <f t="shared" si="6"/>
        <v>0</v>
      </c>
      <c r="J45" s="74">
        <f t="shared" si="7"/>
        <v>0</v>
      </c>
      <c r="K45" s="74">
        <f t="shared" si="8"/>
        <v>0</v>
      </c>
      <c r="M45" s="1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s="19" customFormat="1" ht="13.35" customHeight="1" x14ac:dyDescent="0.2">
      <c r="A46" s="23" t="s">
        <v>49</v>
      </c>
      <c r="B46" s="24" t="s">
        <v>5</v>
      </c>
      <c r="C46" s="25" t="s">
        <v>25</v>
      </c>
      <c r="D46" s="26" t="s">
        <v>27</v>
      </c>
      <c r="E46" s="49" t="s">
        <v>29</v>
      </c>
      <c r="F46" s="49" t="s">
        <v>559</v>
      </c>
      <c r="G46" s="50" t="s">
        <v>30</v>
      </c>
      <c r="H46" s="35" t="s">
        <v>31</v>
      </c>
      <c r="I46" s="36" t="s">
        <v>30</v>
      </c>
      <c r="J46" s="36" t="s">
        <v>33</v>
      </c>
      <c r="K46" s="76" t="s">
        <v>33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1:44" s="19" customFormat="1" ht="13.35" customHeight="1" x14ac:dyDescent="0.25">
      <c r="A47" s="27" t="s">
        <v>50</v>
      </c>
      <c r="B47" s="28"/>
      <c r="C47" s="29" t="s">
        <v>26</v>
      </c>
      <c r="D47" s="30" t="s">
        <v>28</v>
      </c>
      <c r="E47" s="51" t="s">
        <v>63</v>
      </c>
      <c r="F47" s="51" t="s">
        <v>560</v>
      </c>
      <c r="G47" s="52" t="s">
        <v>47</v>
      </c>
      <c r="H47" s="37" t="s">
        <v>32</v>
      </c>
      <c r="I47" s="38" t="s">
        <v>48</v>
      </c>
      <c r="J47" s="38" t="s">
        <v>59</v>
      </c>
      <c r="K47" s="77" t="s">
        <v>58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</row>
    <row r="48" spans="1:44" s="21" customFormat="1" ht="13.35" customHeight="1" x14ac:dyDescent="0.2">
      <c r="A48" s="57"/>
      <c r="B48" s="58">
        <v>1</v>
      </c>
      <c r="C48" s="59">
        <v>2</v>
      </c>
      <c r="D48" s="60">
        <v>3</v>
      </c>
      <c r="E48" s="60">
        <v>4</v>
      </c>
      <c r="F48" s="60"/>
      <c r="G48" s="61">
        <v>5</v>
      </c>
      <c r="H48" s="61">
        <v>6</v>
      </c>
      <c r="I48" s="59" t="s">
        <v>46</v>
      </c>
      <c r="J48" s="72" t="s">
        <v>60</v>
      </c>
      <c r="K48" s="62" t="s">
        <v>61</v>
      </c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1:44" ht="13.35" customHeight="1" x14ac:dyDescent="0.25">
      <c r="A49" s="31" t="s">
        <v>97</v>
      </c>
      <c r="B49" s="32" t="s">
        <v>891</v>
      </c>
      <c r="C49" s="33">
        <v>20</v>
      </c>
      <c r="D49" s="34" t="s">
        <v>0</v>
      </c>
      <c r="E49" s="55"/>
      <c r="F49" s="55"/>
      <c r="G49" s="53"/>
      <c r="H49" s="39">
        <v>9.5</v>
      </c>
      <c r="I49" s="40">
        <f t="shared" si="6"/>
        <v>0</v>
      </c>
      <c r="J49" s="74">
        <f t="shared" si="7"/>
        <v>0</v>
      </c>
      <c r="K49" s="74">
        <f t="shared" si="8"/>
        <v>0</v>
      </c>
      <c r="M49" s="18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3.35" customHeight="1" x14ac:dyDescent="0.25">
      <c r="A50" s="31" t="s">
        <v>98</v>
      </c>
      <c r="B50" s="32" t="s">
        <v>221</v>
      </c>
      <c r="C50" s="33">
        <v>10</v>
      </c>
      <c r="D50" s="34" t="s">
        <v>0</v>
      </c>
      <c r="E50" s="55"/>
      <c r="F50" s="55"/>
      <c r="G50" s="53"/>
      <c r="H50" s="39">
        <v>9.5</v>
      </c>
      <c r="I50" s="40">
        <f t="shared" si="6"/>
        <v>0</v>
      </c>
      <c r="J50" s="74">
        <f t="shared" si="7"/>
        <v>0</v>
      </c>
      <c r="K50" s="74">
        <f t="shared" si="8"/>
        <v>0</v>
      </c>
      <c r="M50" s="1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3.35" customHeight="1" x14ac:dyDescent="0.25">
      <c r="A51" s="31" t="s">
        <v>99</v>
      </c>
      <c r="B51" s="32" t="s">
        <v>553</v>
      </c>
      <c r="C51" s="33">
        <v>100</v>
      </c>
      <c r="D51" s="34" t="s">
        <v>0</v>
      </c>
      <c r="E51" s="55"/>
      <c r="F51" s="55"/>
      <c r="G51" s="53"/>
      <c r="H51" s="39">
        <v>9.5</v>
      </c>
      <c r="I51" s="40">
        <f t="shared" si="6"/>
        <v>0</v>
      </c>
      <c r="J51" s="74">
        <f t="shared" si="7"/>
        <v>0</v>
      </c>
      <c r="K51" s="74">
        <f t="shared" si="8"/>
        <v>0</v>
      </c>
      <c r="M51" s="18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3.35" customHeight="1" x14ac:dyDescent="0.25">
      <c r="A52" s="31" t="s">
        <v>100</v>
      </c>
      <c r="B52" s="32" t="s">
        <v>554</v>
      </c>
      <c r="C52" s="33">
        <v>600</v>
      </c>
      <c r="D52" s="34" t="s">
        <v>0</v>
      </c>
      <c r="E52" s="55"/>
      <c r="F52" s="55"/>
      <c r="G52" s="53"/>
      <c r="H52" s="39">
        <v>9.5</v>
      </c>
      <c r="I52" s="40">
        <f t="shared" si="6"/>
        <v>0</v>
      </c>
      <c r="J52" s="74">
        <f t="shared" si="7"/>
        <v>0</v>
      </c>
      <c r="K52" s="74">
        <f t="shared" si="8"/>
        <v>0</v>
      </c>
      <c r="M52" s="18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3.35" customHeight="1" x14ac:dyDescent="0.25">
      <c r="A53" s="31" t="s">
        <v>101</v>
      </c>
      <c r="B53" s="32" t="s">
        <v>892</v>
      </c>
      <c r="C53" s="33">
        <v>20</v>
      </c>
      <c r="D53" s="34" t="s">
        <v>0</v>
      </c>
      <c r="E53" s="55"/>
      <c r="F53" s="55"/>
      <c r="G53" s="53"/>
      <c r="H53" s="39">
        <v>9.5</v>
      </c>
      <c r="I53" s="40">
        <f t="shared" si="6"/>
        <v>0</v>
      </c>
      <c r="J53" s="74">
        <f t="shared" si="7"/>
        <v>0</v>
      </c>
      <c r="K53" s="74">
        <f t="shared" si="8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3.35" customHeight="1" x14ac:dyDescent="0.25">
      <c r="A54" s="31" t="s">
        <v>102</v>
      </c>
      <c r="B54" s="32" t="s">
        <v>355</v>
      </c>
      <c r="C54" s="33">
        <v>20</v>
      </c>
      <c r="D54" s="34" t="s">
        <v>0</v>
      </c>
      <c r="E54" s="55"/>
      <c r="F54" s="55"/>
      <c r="G54" s="53"/>
      <c r="H54" s="39">
        <v>9.5</v>
      </c>
      <c r="I54" s="40">
        <f t="shared" si="6"/>
        <v>0</v>
      </c>
      <c r="J54" s="74">
        <f t="shared" si="7"/>
        <v>0</v>
      </c>
      <c r="K54" s="74">
        <f t="shared" si="8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.6" customHeight="1" x14ac:dyDescent="0.25">
      <c r="A55" s="31" t="s">
        <v>103</v>
      </c>
      <c r="B55" s="32" t="s">
        <v>694</v>
      </c>
      <c r="C55" s="33">
        <v>10</v>
      </c>
      <c r="D55" s="34" t="s">
        <v>0</v>
      </c>
      <c r="E55" s="55"/>
      <c r="F55" s="55"/>
      <c r="G55" s="53"/>
      <c r="H55" s="39">
        <v>9.5</v>
      </c>
      <c r="I55" s="40">
        <f t="shared" si="6"/>
        <v>0</v>
      </c>
      <c r="J55" s="74">
        <f t="shared" si="7"/>
        <v>0</v>
      </c>
      <c r="K55" s="74">
        <f t="shared" si="8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28.2" customHeight="1" x14ac:dyDescent="0.25">
      <c r="A56" s="31" t="s">
        <v>104</v>
      </c>
      <c r="B56" s="32" t="s">
        <v>706</v>
      </c>
      <c r="C56" s="33">
        <v>30</v>
      </c>
      <c r="D56" s="34" t="s">
        <v>0</v>
      </c>
      <c r="E56" s="55"/>
      <c r="F56" s="55"/>
      <c r="G56" s="53"/>
      <c r="H56" s="39">
        <v>9.5</v>
      </c>
      <c r="I56" s="40">
        <f t="shared" si="6"/>
        <v>0</v>
      </c>
      <c r="J56" s="74">
        <f t="shared" si="7"/>
        <v>0</v>
      </c>
      <c r="K56" s="74">
        <f t="shared" si="8"/>
        <v>0</v>
      </c>
      <c r="M56" s="1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28.95" customHeight="1" x14ac:dyDescent="0.25">
      <c r="A57" s="31" t="s">
        <v>105</v>
      </c>
      <c r="B57" s="32" t="s">
        <v>705</v>
      </c>
      <c r="C57" s="33">
        <v>30</v>
      </c>
      <c r="D57" s="34" t="s">
        <v>0</v>
      </c>
      <c r="E57" s="55"/>
      <c r="F57" s="55"/>
      <c r="G57" s="53"/>
      <c r="H57" s="39">
        <v>9.5</v>
      </c>
      <c r="I57" s="40">
        <f t="shared" si="6"/>
        <v>0</v>
      </c>
      <c r="J57" s="74">
        <f t="shared" si="7"/>
        <v>0</v>
      </c>
      <c r="K57" s="74">
        <f t="shared" si="8"/>
        <v>0</v>
      </c>
      <c r="M57" s="1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28.2" customHeight="1" x14ac:dyDescent="0.25">
      <c r="A58" s="31" t="s">
        <v>106</v>
      </c>
      <c r="B58" s="32" t="s">
        <v>704</v>
      </c>
      <c r="C58" s="33">
        <v>30</v>
      </c>
      <c r="D58" s="34" t="s">
        <v>0</v>
      </c>
      <c r="E58" s="55"/>
      <c r="F58" s="55"/>
      <c r="G58" s="53"/>
      <c r="H58" s="39">
        <v>9.5</v>
      </c>
      <c r="I58" s="40">
        <f t="shared" si="6"/>
        <v>0</v>
      </c>
      <c r="J58" s="74">
        <f t="shared" si="7"/>
        <v>0</v>
      </c>
      <c r="K58" s="74">
        <f t="shared" si="8"/>
        <v>0</v>
      </c>
      <c r="M58" s="1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ht="13.35" customHeight="1" x14ac:dyDescent="0.25">
      <c r="A59" s="31" t="s">
        <v>107</v>
      </c>
      <c r="B59" s="32" t="s">
        <v>703</v>
      </c>
      <c r="C59" s="33">
        <v>4</v>
      </c>
      <c r="D59" s="34" t="s">
        <v>0</v>
      </c>
      <c r="E59" s="55"/>
      <c r="F59" s="55"/>
      <c r="G59" s="53"/>
      <c r="H59" s="39">
        <v>9.5</v>
      </c>
      <c r="I59" s="40">
        <f t="shared" si="6"/>
        <v>0</v>
      </c>
      <c r="J59" s="74">
        <f t="shared" si="7"/>
        <v>0</v>
      </c>
      <c r="K59" s="74">
        <f t="shared" si="8"/>
        <v>0</v>
      </c>
      <c r="M59" s="18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ht="13.35" customHeight="1" x14ac:dyDescent="0.25">
      <c r="A60" s="31" t="s">
        <v>108</v>
      </c>
      <c r="B60" s="32" t="s">
        <v>696</v>
      </c>
      <c r="C60" s="33">
        <v>5</v>
      </c>
      <c r="D60" s="34" t="s">
        <v>0</v>
      </c>
      <c r="E60" s="55"/>
      <c r="F60" s="55"/>
      <c r="G60" s="53"/>
      <c r="H60" s="39">
        <v>9.5</v>
      </c>
      <c r="I60" s="40">
        <f t="shared" si="6"/>
        <v>0</v>
      </c>
      <c r="J60" s="74">
        <f t="shared" si="7"/>
        <v>0</v>
      </c>
      <c r="K60" s="74">
        <f t="shared" si="8"/>
        <v>0</v>
      </c>
      <c r="M60" s="18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3.35" customHeight="1" x14ac:dyDescent="0.25">
      <c r="A61" s="31" t="s">
        <v>109</v>
      </c>
      <c r="B61" s="32" t="s">
        <v>695</v>
      </c>
      <c r="C61" s="33">
        <v>10</v>
      </c>
      <c r="D61" s="34" t="s">
        <v>0</v>
      </c>
      <c r="E61" s="55"/>
      <c r="F61" s="55"/>
      <c r="G61" s="53"/>
      <c r="H61" s="39">
        <v>9.5</v>
      </c>
      <c r="I61" s="40">
        <f t="shared" si="6"/>
        <v>0</v>
      </c>
      <c r="J61" s="74">
        <f t="shared" si="7"/>
        <v>0</v>
      </c>
      <c r="K61" s="74">
        <f t="shared" si="8"/>
        <v>0</v>
      </c>
      <c r="M61" s="18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13.35" customHeight="1" x14ac:dyDescent="0.25">
      <c r="A62" s="31" t="s">
        <v>110</v>
      </c>
      <c r="B62" s="32" t="s">
        <v>691</v>
      </c>
      <c r="C62" s="33">
        <v>10</v>
      </c>
      <c r="D62" s="34" t="s">
        <v>0</v>
      </c>
      <c r="E62" s="55"/>
      <c r="F62" s="55"/>
      <c r="G62" s="53"/>
      <c r="H62" s="39">
        <v>9.5</v>
      </c>
      <c r="I62" s="40">
        <f t="shared" si="6"/>
        <v>0</v>
      </c>
      <c r="J62" s="74">
        <f t="shared" si="7"/>
        <v>0</v>
      </c>
      <c r="K62" s="74">
        <f t="shared" si="8"/>
        <v>0</v>
      </c>
      <c r="M62" s="18"/>
    </row>
    <row r="63" spans="1:44" ht="13.35" customHeight="1" x14ac:dyDescent="0.25">
      <c r="A63" s="31" t="s">
        <v>111</v>
      </c>
      <c r="B63" s="32" t="s">
        <v>692</v>
      </c>
      <c r="C63" s="33">
        <v>30</v>
      </c>
      <c r="D63" s="34" t="s">
        <v>0</v>
      </c>
      <c r="E63" s="55"/>
      <c r="F63" s="55"/>
      <c r="G63" s="53"/>
      <c r="H63" s="39">
        <v>9.5</v>
      </c>
      <c r="I63" s="40">
        <f t="shared" si="6"/>
        <v>0</v>
      </c>
      <c r="J63" s="74">
        <f t="shared" si="7"/>
        <v>0</v>
      </c>
      <c r="K63" s="74">
        <f t="shared" si="8"/>
        <v>0</v>
      </c>
      <c r="M63" s="18"/>
    </row>
    <row r="64" spans="1:44" ht="13.35" customHeight="1" x14ac:dyDescent="0.25">
      <c r="A64" s="31" t="s">
        <v>112</v>
      </c>
      <c r="B64" s="32" t="s">
        <v>697</v>
      </c>
      <c r="C64" s="33">
        <v>10</v>
      </c>
      <c r="D64" s="34" t="s">
        <v>0</v>
      </c>
      <c r="E64" s="55"/>
      <c r="F64" s="55"/>
      <c r="G64" s="53"/>
      <c r="H64" s="39">
        <v>9.5</v>
      </c>
      <c r="I64" s="40">
        <f t="shared" si="6"/>
        <v>0</v>
      </c>
      <c r="J64" s="74">
        <f t="shared" si="7"/>
        <v>0</v>
      </c>
      <c r="K64" s="74">
        <f t="shared" si="8"/>
        <v>0</v>
      </c>
      <c r="M64" s="18"/>
    </row>
    <row r="65" spans="1:13" ht="13.35" customHeight="1" x14ac:dyDescent="0.25">
      <c r="A65" s="31" t="s">
        <v>113</v>
      </c>
      <c r="B65" s="32" t="s">
        <v>222</v>
      </c>
      <c r="C65" s="33">
        <v>5</v>
      </c>
      <c r="D65" s="34" t="s">
        <v>0</v>
      </c>
      <c r="E65" s="55"/>
      <c r="F65" s="55"/>
      <c r="G65" s="53"/>
      <c r="H65" s="39">
        <v>9.5</v>
      </c>
      <c r="I65" s="40">
        <f t="shared" si="6"/>
        <v>0</v>
      </c>
      <c r="J65" s="74">
        <f t="shared" si="7"/>
        <v>0</v>
      </c>
      <c r="K65" s="74">
        <f t="shared" si="8"/>
        <v>0</v>
      </c>
      <c r="M65" s="18"/>
    </row>
    <row r="66" spans="1:13" ht="13.35" customHeight="1" x14ac:dyDescent="0.25">
      <c r="A66" s="31" t="s">
        <v>114</v>
      </c>
      <c r="B66" s="32" t="s">
        <v>737</v>
      </c>
      <c r="C66" s="33">
        <v>5</v>
      </c>
      <c r="D66" s="34" t="s">
        <v>0</v>
      </c>
      <c r="E66" s="55"/>
      <c r="F66" s="55"/>
      <c r="G66" s="53"/>
      <c r="H66" s="39">
        <v>9.5</v>
      </c>
      <c r="I66" s="40">
        <f t="shared" si="6"/>
        <v>0</v>
      </c>
      <c r="J66" s="74">
        <f t="shared" si="7"/>
        <v>0</v>
      </c>
      <c r="K66" s="74">
        <f t="shared" si="8"/>
        <v>0</v>
      </c>
      <c r="M66" s="18"/>
    </row>
    <row r="67" spans="1:13" ht="27" customHeight="1" x14ac:dyDescent="0.25">
      <c r="A67" s="31" t="s">
        <v>115</v>
      </c>
      <c r="B67" s="32" t="s">
        <v>707</v>
      </c>
      <c r="C67" s="33">
        <v>20</v>
      </c>
      <c r="D67" s="34" t="s">
        <v>0</v>
      </c>
      <c r="E67" s="55"/>
      <c r="F67" s="55"/>
      <c r="G67" s="53"/>
      <c r="H67" s="39">
        <v>9.5</v>
      </c>
      <c r="I67" s="40">
        <f t="shared" si="6"/>
        <v>0</v>
      </c>
      <c r="J67" s="74">
        <f t="shared" si="7"/>
        <v>0</v>
      </c>
      <c r="K67" s="74">
        <f t="shared" si="8"/>
        <v>0</v>
      </c>
      <c r="M67" s="18"/>
    </row>
    <row r="68" spans="1:13" ht="27.6" customHeight="1" x14ac:dyDescent="0.25">
      <c r="A68" s="31" t="s">
        <v>116</v>
      </c>
      <c r="B68" s="32" t="s">
        <v>708</v>
      </c>
      <c r="C68" s="33">
        <v>20</v>
      </c>
      <c r="D68" s="34" t="s">
        <v>0</v>
      </c>
      <c r="E68" s="55"/>
      <c r="F68" s="55"/>
      <c r="G68" s="53"/>
      <c r="H68" s="39">
        <v>9.5</v>
      </c>
      <c r="I68" s="40">
        <f t="shared" si="6"/>
        <v>0</v>
      </c>
      <c r="J68" s="74">
        <f t="shared" si="7"/>
        <v>0</v>
      </c>
      <c r="K68" s="74">
        <f t="shared" si="8"/>
        <v>0</v>
      </c>
      <c r="M68" s="18"/>
    </row>
    <row r="69" spans="1:13" ht="13.35" customHeight="1" x14ac:dyDescent="0.25">
      <c r="A69" s="31" t="s">
        <v>117</v>
      </c>
      <c r="B69" s="32" t="s">
        <v>693</v>
      </c>
      <c r="C69" s="33">
        <v>20</v>
      </c>
      <c r="D69" s="34" t="s">
        <v>0</v>
      </c>
      <c r="E69" s="55"/>
      <c r="F69" s="55"/>
      <c r="G69" s="53"/>
      <c r="H69" s="39">
        <v>9.5</v>
      </c>
      <c r="I69" s="40">
        <f t="shared" si="6"/>
        <v>0</v>
      </c>
      <c r="J69" s="74">
        <f t="shared" si="7"/>
        <v>0</v>
      </c>
      <c r="K69" s="74">
        <f t="shared" si="8"/>
        <v>0</v>
      </c>
      <c r="M69" s="18"/>
    </row>
    <row r="70" spans="1:13" ht="13.35" customHeight="1" x14ac:dyDescent="0.25">
      <c r="A70" s="31" t="s">
        <v>118</v>
      </c>
      <c r="B70" s="32" t="s">
        <v>1003</v>
      </c>
      <c r="C70" s="33">
        <v>20</v>
      </c>
      <c r="D70" s="34" t="s">
        <v>0</v>
      </c>
      <c r="E70" s="55"/>
      <c r="F70" s="55"/>
      <c r="G70" s="53"/>
      <c r="H70" s="39">
        <v>9.5</v>
      </c>
      <c r="I70" s="40">
        <f t="shared" si="6"/>
        <v>0</v>
      </c>
      <c r="J70" s="74">
        <f t="shared" si="7"/>
        <v>0</v>
      </c>
      <c r="K70" s="74">
        <f t="shared" si="8"/>
        <v>0</v>
      </c>
      <c r="M70" s="18"/>
    </row>
    <row r="71" spans="1:13" ht="27.6" customHeight="1" x14ac:dyDescent="0.25">
      <c r="A71" s="31" t="s">
        <v>119</v>
      </c>
      <c r="B71" s="32" t="s">
        <v>1004</v>
      </c>
      <c r="C71" s="33">
        <v>100</v>
      </c>
      <c r="D71" s="34" t="s">
        <v>0</v>
      </c>
      <c r="E71" s="55"/>
      <c r="F71" s="55"/>
      <c r="G71" s="53"/>
      <c r="H71" s="39">
        <v>9.5</v>
      </c>
      <c r="I71" s="40">
        <f t="shared" si="6"/>
        <v>0</v>
      </c>
      <c r="J71" s="74">
        <f t="shared" si="7"/>
        <v>0</v>
      </c>
      <c r="K71" s="74">
        <f t="shared" si="8"/>
        <v>0</v>
      </c>
      <c r="M71" s="18"/>
    </row>
    <row r="72" spans="1:13" ht="27.6" customHeight="1" x14ac:dyDescent="0.25">
      <c r="A72" s="31" t="s">
        <v>120</v>
      </c>
      <c r="B72" s="32" t="s">
        <v>1005</v>
      </c>
      <c r="C72" s="33">
        <v>200</v>
      </c>
      <c r="D72" s="34" t="s">
        <v>0</v>
      </c>
      <c r="E72" s="55"/>
      <c r="F72" s="55"/>
      <c r="G72" s="53"/>
      <c r="H72" s="39">
        <v>9.5</v>
      </c>
      <c r="I72" s="40">
        <f t="shared" si="6"/>
        <v>0</v>
      </c>
      <c r="J72" s="74">
        <f t="shared" si="7"/>
        <v>0</v>
      </c>
      <c r="K72" s="74">
        <f t="shared" si="8"/>
        <v>0</v>
      </c>
      <c r="M72" s="18"/>
    </row>
    <row r="73" spans="1:13" ht="15" customHeight="1" x14ac:dyDescent="0.25">
      <c r="A73" s="31" t="s">
        <v>121</v>
      </c>
      <c r="B73" s="32" t="s">
        <v>698</v>
      </c>
      <c r="C73" s="33">
        <v>400</v>
      </c>
      <c r="D73" s="34" t="s">
        <v>0</v>
      </c>
      <c r="E73" s="55"/>
      <c r="F73" s="55"/>
      <c r="G73" s="53"/>
      <c r="H73" s="39">
        <v>9.5</v>
      </c>
      <c r="I73" s="40">
        <f t="shared" si="6"/>
        <v>0</v>
      </c>
      <c r="J73" s="74">
        <f t="shared" si="7"/>
        <v>0</v>
      </c>
      <c r="K73" s="74">
        <f t="shared" si="8"/>
        <v>0</v>
      </c>
      <c r="M73" s="18"/>
    </row>
    <row r="74" spans="1:13" ht="16.2" customHeight="1" x14ac:dyDescent="0.25">
      <c r="A74" s="31" t="s">
        <v>122</v>
      </c>
      <c r="B74" s="32" t="s">
        <v>699</v>
      </c>
      <c r="C74" s="33">
        <v>800</v>
      </c>
      <c r="D74" s="34" t="s">
        <v>0</v>
      </c>
      <c r="E74" s="55"/>
      <c r="F74" s="55"/>
      <c r="G74" s="53"/>
      <c r="H74" s="39">
        <v>9.5</v>
      </c>
      <c r="I74" s="40">
        <f t="shared" si="6"/>
        <v>0</v>
      </c>
      <c r="J74" s="74">
        <f t="shared" si="7"/>
        <v>0</v>
      </c>
      <c r="K74" s="74">
        <f t="shared" si="8"/>
        <v>0</v>
      </c>
      <c r="M74" s="18"/>
    </row>
    <row r="75" spans="1:13" ht="27" customHeight="1" x14ac:dyDescent="0.25">
      <c r="A75" s="31" t="s">
        <v>123</v>
      </c>
      <c r="B75" s="32" t="s">
        <v>1006</v>
      </c>
      <c r="C75" s="33">
        <v>30</v>
      </c>
      <c r="D75" s="34" t="s">
        <v>0</v>
      </c>
      <c r="E75" s="55"/>
      <c r="F75" s="55"/>
      <c r="G75" s="53"/>
      <c r="H75" s="39">
        <v>9.5</v>
      </c>
      <c r="I75" s="40">
        <f t="shared" si="6"/>
        <v>0</v>
      </c>
      <c r="J75" s="74">
        <f t="shared" si="7"/>
        <v>0</v>
      </c>
      <c r="K75" s="74">
        <f t="shared" si="8"/>
        <v>0</v>
      </c>
      <c r="M75" s="18"/>
    </row>
    <row r="76" spans="1:13" ht="13.95" customHeight="1" x14ac:dyDescent="0.25">
      <c r="A76" s="31" t="s">
        <v>165</v>
      </c>
      <c r="B76" s="32" t="s">
        <v>1007</v>
      </c>
      <c r="C76" s="33">
        <v>40</v>
      </c>
      <c r="D76" s="34" t="s">
        <v>0</v>
      </c>
      <c r="E76" s="55"/>
      <c r="F76" s="55"/>
      <c r="G76" s="53"/>
      <c r="H76" s="39">
        <v>9.5</v>
      </c>
      <c r="I76" s="40">
        <f t="shared" si="6"/>
        <v>0</v>
      </c>
      <c r="J76" s="74">
        <f t="shared" si="7"/>
        <v>0</v>
      </c>
      <c r="K76" s="74">
        <f t="shared" si="8"/>
        <v>0</v>
      </c>
      <c r="M76" s="18"/>
    </row>
    <row r="77" spans="1:13" ht="13.95" customHeight="1" x14ac:dyDescent="0.25">
      <c r="A77" s="31" t="s">
        <v>124</v>
      </c>
      <c r="B77" s="32" t="s">
        <v>1008</v>
      </c>
      <c r="C77" s="33">
        <v>80</v>
      </c>
      <c r="D77" s="34" t="s">
        <v>0</v>
      </c>
      <c r="E77" s="55"/>
      <c r="F77" s="55"/>
      <c r="G77" s="53"/>
      <c r="H77" s="39">
        <v>9.5</v>
      </c>
      <c r="I77" s="40">
        <f t="shared" si="6"/>
        <v>0</v>
      </c>
      <c r="J77" s="74">
        <f t="shared" si="7"/>
        <v>0</v>
      </c>
      <c r="K77" s="74">
        <f t="shared" si="8"/>
        <v>0</v>
      </c>
      <c r="M77" s="18"/>
    </row>
    <row r="78" spans="1:13" ht="13.35" customHeight="1" x14ac:dyDescent="0.25">
      <c r="A78" s="31" t="s">
        <v>125</v>
      </c>
      <c r="B78" s="32" t="s">
        <v>893</v>
      </c>
      <c r="C78" s="33">
        <v>40</v>
      </c>
      <c r="D78" s="34" t="s">
        <v>328</v>
      </c>
      <c r="E78" s="55"/>
      <c r="F78" s="55"/>
      <c r="G78" s="53"/>
      <c r="H78" s="39">
        <v>9.5</v>
      </c>
      <c r="I78" s="40">
        <f t="shared" si="6"/>
        <v>0</v>
      </c>
      <c r="J78" s="74">
        <f t="shared" si="7"/>
        <v>0</v>
      </c>
      <c r="K78" s="74">
        <f t="shared" si="8"/>
        <v>0</v>
      </c>
      <c r="M78" s="18"/>
    </row>
    <row r="79" spans="1:13" ht="13.35" customHeight="1" x14ac:dyDescent="0.25">
      <c r="A79" s="31" t="s">
        <v>126</v>
      </c>
      <c r="B79" s="32" t="s">
        <v>700</v>
      </c>
      <c r="C79" s="33">
        <v>40</v>
      </c>
      <c r="D79" s="34" t="s">
        <v>328</v>
      </c>
      <c r="E79" s="55"/>
      <c r="F79" s="55"/>
      <c r="G79" s="53"/>
      <c r="H79" s="39">
        <v>9.5</v>
      </c>
      <c r="I79" s="40">
        <f t="shared" si="6"/>
        <v>0</v>
      </c>
      <c r="J79" s="74">
        <f t="shared" si="7"/>
        <v>0</v>
      </c>
      <c r="K79" s="74">
        <f t="shared" si="8"/>
        <v>0</v>
      </c>
      <c r="M79" s="18"/>
    </row>
    <row r="80" spans="1:13" ht="15" customHeight="1" x14ac:dyDescent="0.25">
      <c r="A80" s="31" t="s">
        <v>127</v>
      </c>
      <c r="B80" s="32" t="s">
        <v>701</v>
      </c>
      <c r="C80" s="33">
        <v>20</v>
      </c>
      <c r="D80" s="34" t="s">
        <v>0</v>
      </c>
      <c r="E80" s="55"/>
      <c r="F80" s="55"/>
      <c r="G80" s="53"/>
      <c r="H80" s="39">
        <v>9.5</v>
      </c>
      <c r="I80" s="40">
        <f t="shared" si="6"/>
        <v>0</v>
      </c>
      <c r="J80" s="74">
        <f t="shared" si="7"/>
        <v>0</v>
      </c>
      <c r="K80" s="74">
        <f t="shared" si="8"/>
        <v>0</v>
      </c>
      <c r="M80" s="18"/>
    </row>
    <row r="81" spans="1:44" ht="15" customHeight="1" x14ac:dyDescent="0.25">
      <c r="A81" s="31" t="s">
        <v>128</v>
      </c>
      <c r="B81" s="32" t="s">
        <v>894</v>
      </c>
      <c r="C81" s="33">
        <v>2</v>
      </c>
      <c r="D81" s="34" t="s">
        <v>0</v>
      </c>
      <c r="E81" s="55"/>
      <c r="F81" s="55"/>
      <c r="G81" s="53"/>
      <c r="H81" s="39">
        <v>9.5</v>
      </c>
      <c r="I81" s="40">
        <f t="shared" si="6"/>
        <v>0</v>
      </c>
      <c r="J81" s="74">
        <f t="shared" si="7"/>
        <v>0</v>
      </c>
      <c r="K81" s="74">
        <f t="shared" si="8"/>
        <v>0</v>
      </c>
      <c r="M81" s="18"/>
    </row>
    <row r="82" spans="1:44" ht="15" customHeight="1" x14ac:dyDescent="0.25">
      <c r="A82" s="31" t="s">
        <v>129</v>
      </c>
      <c r="B82" s="32" t="s">
        <v>740</v>
      </c>
      <c r="C82" s="33">
        <v>5</v>
      </c>
      <c r="D82" s="34" t="s">
        <v>0</v>
      </c>
      <c r="E82" s="55"/>
      <c r="F82" s="55"/>
      <c r="G82" s="53"/>
      <c r="H82" s="39">
        <v>9.5</v>
      </c>
      <c r="I82" s="40">
        <f t="shared" si="6"/>
        <v>0</v>
      </c>
      <c r="J82" s="74">
        <f t="shared" si="7"/>
        <v>0</v>
      </c>
      <c r="K82" s="74">
        <f t="shared" si="8"/>
        <v>0</v>
      </c>
      <c r="M82" s="18"/>
    </row>
    <row r="83" spans="1:44" ht="15" customHeight="1" x14ac:dyDescent="0.25">
      <c r="A83" s="31" t="s">
        <v>130</v>
      </c>
      <c r="B83" s="32" t="s">
        <v>739</v>
      </c>
      <c r="C83" s="33">
        <v>2</v>
      </c>
      <c r="D83" s="34" t="s">
        <v>0</v>
      </c>
      <c r="E83" s="55"/>
      <c r="F83" s="55"/>
      <c r="G83" s="53"/>
      <c r="H83" s="39">
        <v>9.5</v>
      </c>
      <c r="I83" s="40">
        <f t="shared" si="6"/>
        <v>0</v>
      </c>
      <c r="J83" s="74">
        <f t="shared" si="7"/>
        <v>0</v>
      </c>
      <c r="K83" s="74">
        <f t="shared" si="8"/>
        <v>0</v>
      </c>
      <c r="M83" s="18"/>
    </row>
    <row r="84" spans="1:44" ht="15" customHeight="1" x14ac:dyDescent="0.25">
      <c r="A84" s="31" t="s">
        <v>131</v>
      </c>
      <c r="B84" s="32" t="s">
        <v>689</v>
      </c>
      <c r="C84" s="33">
        <v>5</v>
      </c>
      <c r="D84" s="34" t="s">
        <v>0</v>
      </c>
      <c r="E84" s="55"/>
      <c r="F84" s="55"/>
      <c r="G84" s="53"/>
      <c r="H84" s="39">
        <v>9.5</v>
      </c>
      <c r="I84" s="40">
        <f t="shared" si="6"/>
        <v>0</v>
      </c>
      <c r="J84" s="74">
        <f t="shared" si="7"/>
        <v>0</v>
      </c>
      <c r="K84" s="74">
        <f t="shared" si="8"/>
        <v>0</v>
      </c>
      <c r="M84" s="18"/>
    </row>
    <row r="85" spans="1:44" ht="13.35" customHeight="1" thickBot="1" x14ac:dyDescent="0.3">
      <c r="A85" s="31" t="s">
        <v>132</v>
      </c>
      <c r="B85" s="32" t="s">
        <v>895</v>
      </c>
      <c r="C85" s="33">
        <v>30</v>
      </c>
      <c r="D85" s="34" t="s">
        <v>0</v>
      </c>
      <c r="E85" s="55"/>
      <c r="F85" s="55"/>
      <c r="G85" s="53"/>
      <c r="H85" s="39">
        <v>9.5</v>
      </c>
      <c r="I85" s="40">
        <f t="shared" si="6"/>
        <v>0</v>
      </c>
      <c r="J85" s="74">
        <f t="shared" si="7"/>
        <v>0</v>
      </c>
      <c r="K85" s="74">
        <f t="shared" si="8"/>
        <v>0</v>
      </c>
      <c r="M85" s="18"/>
    </row>
    <row r="86" spans="1:44" s="19" customFormat="1" ht="13.35" customHeight="1" x14ac:dyDescent="0.2">
      <c r="A86" s="23" t="s">
        <v>49</v>
      </c>
      <c r="B86" s="24" t="s">
        <v>5</v>
      </c>
      <c r="C86" s="25" t="s">
        <v>25</v>
      </c>
      <c r="D86" s="26" t="s">
        <v>27</v>
      </c>
      <c r="E86" s="49" t="s">
        <v>29</v>
      </c>
      <c r="F86" s="49" t="s">
        <v>559</v>
      </c>
      <c r="G86" s="50" t="s">
        <v>30</v>
      </c>
      <c r="H86" s="35" t="s">
        <v>31</v>
      </c>
      <c r="I86" s="36" t="s">
        <v>30</v>
      </c>
      <c r="J86" s="36" t="s">
        <v>33</v>
      </c>
      <c r="K86" s="76" t="s">
        <v>33</v>
      </c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</row>
    <row r="87" spans="1:44" s="19" customFormat="1" ht="13.35" customHeight="1" x14ac:dyDescent="0.25">
      <c r="A87" s="27" t="s">
        <v>50</v>
      </c>
      <c r="B87" s="28"/>
      <c r="C87" s="29" t="s">
        <v>26</v>
      </c>
      <c r="D87" s="30" t="s">
        <v>28</v>
      </c>
      <c r="E87" s="51" t="s">
        <v>63</v>
      </c>
      <c r="F87" s="51" t="s">
        <v>560</v>
      </c>
      <c r="G87" s="52" t="s">
        <v>47</v>
      </c>
      <c r="H87" s="37" t="s">
        <v>32</v>
      </c>
      <c r="I87" s="38" t="s">
        <v>48</v>
      </c>
      <c r="J87" s="38" t="s">
        <v>59</v>
      </c>
      <c r="K87" s="77" t="s">
        <v>58</v>
      </c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</row>
    <row r="88" spans="1:44" s="21" customFormat="1" ht="13.35" customHeight="1" x14ac:dyDescent="0.2">
      <c r="A88" s="57"/>
      <c r="B88" s="58">
        <v>1</v>
      </c>
      <c r="C88" s="59">
        <v>2</v>
      </c>
      <c r="D88" s="60">
        <v>3</v>
      </c>
      <c r="E88" s="60">
        <v>4</v>
      </c>
      <c r="F88" s="60"/>
      <c r="G88" s="61">
        <v>5</v>
      </c>
      <c r="H88" s="61">
        <v>6</v>
      </c>
      <c r="I88" s="59" t="s">
        <v>46</v>
      </c>
      <c r="J88" s="72" t="s">
        <v>60</v>
      </c>
      <c r="K88" s="62" t="s">
        <v>61</v>
      </c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</row>
    <row r="89" spans="1:44" ht="28.2" customHeight="1" x14ac:dyDescent="0.25">
      <c r="A89" s="31" t="s">
        <v>133</v>
      </c>
      <c r="B89" s="32" t="s">
        <v>1153</v>
      </c>
      <c r="C89" s="33">
        <v>100</v>
      </c>
      <c r="D89" s="34" t="s">
        <v>0</v>
      </c>
      <c r="E89" s="55"/>
      <c r="F89" s="55"/>
      <c r="G89" s="53"/>
      <c r="H89" s="39">
        <v>9.5</v>
      </c>
      <c r="I89" s="40">
        <f t="shared" si="6"/>
        <v>0</v>
      </c>
      <c r="J89" s="74">
        <f t="shared" si="7"/>
        <v>0</v>
      </c>
      <c r="K89" s="74">
        <f t="shared" si="8"/>
        <v>0</v>
      </c>
      <c r="M89" s="18"/>
    </row>
    <row r="90" spans="1:44" ht="25.95" customHeight="1" x14ac:dyDescent="0.25">
      <c r="A90" s="31" t="s">
        <v>134</v>
      </c>
      <c r="B90" s="32" t="s">
        <v>1154</v>
      </c>
      <c r="C90" s="33">
        <v>50</v>
      </c>
      <c r="D90" s="34" t="s">
        <v>0</v>
      </c>
      <c r="E90" s="55"/>
      <c r="F90" s="55"/>
      <c r="G90" s="53"/>
      <c r="H90" s="39">
        <v>9.5</v>
      </c>
      <c r="I90" s="40">
        <f t="shared" si="6"/>
        <v>0</v>
      </c>
      <c r="J90" s="74">
        <f t="shared" si="7"/>
        <v>0</v>
      </c>
      <c r="K90" s="74">
        <f t="shared" si="8"/>
        <v>0</v>
      </c>
      <c r="M90" s="18"/>
    </row>
    <row r="91" spans="1:44" ht="28.2" customHeight="1" x14ac:dyDescent="0.25">
      <c r="A91" s="31" t="s">
        <v>503</v>
      </c>
      <c r="B91" s="32" t="s">
        <v>1155</v>
      </c>
      <c r="C91" s="33">
        <v>300</v>
      </c>
      <c r="D91" s="34" t="s">
        <v>0</v>
      </c>
      <c r="E91" s="55"/>
      <c r="F91" s="55"/>
      <c r="G91" s="53"/>
      <c r="H91" s="39">
        <v>9.5</v>
      </c>
      <c r="I91" s="40">
        <f t="shared" si="6"/>
        <v>0</v>
      </c>
      <c r="J91" s="74">
        <f t="shared" si="7"/>
        <v>0</v>
      </c>
      <c r="K91" s="74">
        <f t="shared" si="8"/>
        <v>0</v>
      </c>
      <c r="M91" s="18"/>
    </row>
    <row r="92" spans="1:44" ht="13.35" customHeight="1" x14ac:dyDescent="0.25">
      <c r="A92" s="31" t="s">
        <v>188</v>
      </c>
      <c r="B92" s="32" t="s">
        <v>896</v>
      </c>
      <c r="C92" s="33">
        <v>150</v>
      </c>
      <c r="D92" s="34" t="s">
        <v>0</v>
      </c>
      <c r="E92" s="55"/>
      <c r="F92" s="55"/>
      <c r="G92" s="53"/>
      <c r="H92" s="39">
        <v>9.5</v>
      </c>
      <c r="I92" s="40">
        <f t="shared" si="6"/>
        <v>0</v>
      </c>
      <c r="J92" s="74">
        <f t="shared" si="7"/>
        <v>0</v>
      </c>
      <c r="K92" s="74">
        <f t="shared" si="8"/>
        <v>0</v>
      </c>
      <c r="M92" s="18"/>
    </row>
    <row r="93" spans="1:44" ht="13.95" customHeight="1" x14ac:dyDescent="0.25">
      <c r="A93" s="31" t="s">
        <v>504</v>
      </c>
      <c r="B93" s="32" t="s">
        <v>897</v>
      </c>
      <c r="C93" s="33">
        <v>20</v>
      </c>
      <c r="D93" s="34" t="s">
        <v>0</v>
      </c>
      <c r="E93" s="55"/>
      <c r="F93" s="55"/>
      <c r="G93" s="53"/>
      <c r="H93" s="39">
        <v>9.5</v>
      </c>
      <c r="I93" s="40">
        <f t="shared" si="6"/>
        <v>0</v>
      </c>
      <c r="J93" s="74">
        <f t="shared" si="7"/>
        <v>0</v>
      </c>
      <c r="K93" s="74">
        <f t="shared" si="8"/>
        <v>0</v>
      </c>
      <c r="M93" s="18"/>
    </row>
    <row r="94" spans="1:44" ht="26.4" customHeight="1" x14ac:dyDescent="0.25">
      <c r="A94" s="31" t="s">
        <v>505</v>
      </c>
      <c r="B94" s="32" t="s">
        <v>899</v>
      </c>
      <c r="C94" s="33">
        <v>90</v>
      </c>
      <c r="D94" s="34" t="s">
        <v>0</v>
      </c>
      <c r="E94" s="55"/>
      <c r="F94" s="55"/>
      <c r="G94" s="53"/>
      <c r="H94" s="39">
        <v>9.5</v>
      </c>
      <c r="I94" s="40">
        <f t="shared" si="6"/>
        <v>0</v>
      </c>
      <c r="J94" s="74">
        <f t="shared" si="7"/>
        <v>0</v>
      </c>
      <c r="K94" s="74">
        <f t="shared" si="8"/>
        <v>0</v>
      </c>
      <c r="M94" s="18"/>
    </row>
    <row r="95" spans="1:44" ht="14.4" customHeight="1" x14ac:dyDescent="0.25">
      <c r="A95" s="31" t="s">
        <v>506</v>
      </c>
      <c r="B95" s="32" t="s">
        <v>898</v>
      </c>
      <c r="C95" s="33">
        <v>50</v>
      </c>
      <c r="D95" s="34"/>
      <c r="E95" s="55"/>
      <c r="F95" s="55"/>
      <c r="G95" s="53"/>
      <c r="H95" s="39">
        <v>9.5</v>
      </c>
      <c r="I95" s="40">
        <f t="shared" si="6"/>
        <v>0</v>
      </c>
      <c r="J95" s="74">
        <f t="shared" si="7"/>
        <v>0</v>
      </c>
      <c r="K95" s="74">
        <f t="shared" si="8"/>
        <v>0</v>
      </c>
      <c r="M95" s="18"/>
    </row>
    <row r="96" spans="1:44" ht="13.95" customHeight="1" x14ac:dyDescent="0.25">
      <c r="A96" s="31" t="s">
        <v>189</v>
      </c>
      <c r="B96" s="32" t="s">
        <v>709</v>
      </c>
      <c r="C96" s="33">
        <v>30</v>
      </c>
      <c r="D96" s="34" t="s">
        <v>0</v>
      </c>
      <c r="E96" s="55"/>
      <c r="F96" s="55"/>
      <c r="G96" s="53"/>
      <c r="H96" s="39">
        <v>9.5</v>
      </c>
      <c r="I96" s="40">
        <f t="shared" si="6"/>
        <v>0</v>
      </c>
      <c r="J96" s="74">
        <f t="shared" si="7"/>
        <v>0</v>
      </c>
      <c r="K96" s="74">
        <f t="shared" si="8"/>
        <v>0</v>
      </c>
      <c r="M96" s="18"/>
    </row>
    <row r="97" spans="1:44" ht="27" customHeight="1" x14ac:dyDescent="0.25">
      <c r="A97" s="31" t="s">
        <v>507</v>
      </c>
      <c r="B97" s="32" t="s">
        <v>730</v>
      </c>
      <c r="C97" s="33">
        <v>30</v>
      </c>
      <c r="D97" s="34" t="s">
        <v>0</v>
      </c>
      <c r="E97" s="55"/>
      <c r="F97" s="55"/>
      <c r="G97" s="53"/>
      <c r="H97" s="39">
        <v>9.5</v>
      </c>
      <c r="I97" s="40">
        <f t="shared" si="6"/>
        <v>0</v>
      </c>
      <c r="J97" s="74">
        <f t="shared" si="7"/>
        <v>0</v>
      </c>
      <c r="K97" s="74">
        <f t="shared" si="8"/>
        <v>0</v>
      </c>
      <c r="M97" s="18"/>
    </row>
    <row r="98" spans="1:44" ht="13.95" customHeight="1" x14ac:dyDescent="0.25">
      <c r="A98" s="31" t="s">
        <v>508</v>
      </c>
      <c r="B98" s="32" t="s">
        <v>729</v>
      </c>
      <c r="C98" s="33">
        <v>20</v>
      </c>
      <c r="D98" s="34" t="s">
        <v>0</v>
      </c>
      <c r="E98" s="55"/>
      <c r="F98" s="55"/>
      <c r="G98" s="53"/>
      <c r="H98" s="39">
        <v>9.5</v>
      </c>
      <c r="I98" s="40">
        <f t="shared" si="6"/>
        <v>0</v>
      </c>
      <c r="J98" s="74">
        <f t="shared" si="7"/>
        <v>0</v>
      </c>
      <c r="K98" s="74">
        <f t="shared" si="8"/>
        <v>0</v>
      </c>
      <c r="M98" s="18"/>
    </row>
    <row r="99" spans="1:44" ht="27.6" customHeight="1" x14ac:dyDescent="0.25">
      <c r="A99" s="31" t="s">
        <v>509</v>
      </c>
      <c r="B99" s="32" t="s">
        <v>715</v>
      </c>
      <c r="C99" s="33">
        <v>30</v>
      </c>
      <c r="D99" s="34" t="s">
        <v>0</v>
      </c>
      <c r="E99" s="55"/>
      <c r="F99" s="55"/>
      <c r="G99" s="53"/>
      <c r="H99" s="39">
        <v>9.5</v>
      </c>
      <c r="I99" s="40">
        <f t="shared" si="6"/>
        <v>0</v>
      </c>
      <c r="J99" s="74">
        <f t="shared" si="7"/>
        <v>0</v>
      </c>
      <c r="K99" s="74">
        <f t="shared" si="8"/>
        <v>0</v>
      </c>
      <c r="M99" s="1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27.6" customHeight="1" x14ac:dyDescent="0.25">
      <c r="A100" s="31" t="s">
        <v>510</v>
      </c>
      <c r="B100" s="32" t="s">
        <v>716</v>
      </c>
      <c r="C100" s="33">
        <v>70</v>
      </c>
      <c r="D100" s="34" t="s">
        <v>0</v>
      </c>
      <c r="E100" s="55"/>
      <c r="F100" s="55"/>
      <c r="G100" s="53"/>
      <c r="H100" s="39">
        <v>9.5</v>
      </c>
      <c r="I100" s="40">
        <f t="shared" si="6"/>
        <v>0</v>
      </c>
      <c r="J100" s="74">
        <f t="shared" si="7"/>
        <v>0</v>
      </c>
      <c r="K100" s="74">
        <f t="shared" si="8"/>
        <v>0</v>
      </c>
      <c r="M100" s="1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27.6" customHeight="1" x14ac:dyDescent="0.25">
      <c r="A101" s="31" t="s">
        <v>190</v>
      </c>
      <c r="B101" s="32" t="s">
        <v>717</v>
      </c>
      <c r="C101" s="33">
        <v>20</v>
      </c>
      <c r="D101" s="34" t="s">
        <v>0</v>
      </c>
      <c r="E101" s="55"/>
      <c r="F101" s="55"/>
      <c r="G101" s="53"/>
      <c r="H101" s="39">
        <v>9.5</v>
      </c>
      <c r="I101" s="40">
        <f t="shared" si="6"/>
        <v>0</v>
      </c>
      <c r="J101" s="74">
        <f t="shared" si="7"/>
        <v>0</v>
      </c>
      <c r="K101" s="74">
        <f t="shared" si="8"/>
        <v>0</v>
      </c>
      <c r="M101" s="1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16.2" customHeight="1" x14ac:dyDescent="0.25">
      <c r="A102" s="31" t="s">
        <v>191</v>
      </c>
      <c r="B102" s="32" t="s">
        <v>718</v>
      </c>
      <c r="C102" s="33">
        <v>200</v>
      </c>
      <c r="D102" s="34" t="s">
        <v>0</v>
      </c>
      <c r="E102" s="55"/>
      <c r="F102" s="55"/>
      <c r="G102" s="53"/>
      <c r="H102" s="39">
        <v>9.5</v>
      </c>
      <c r="I102" s="40">
        <f t="shared" si="6"/>
        <v>0</v>
      </c>
      <c r="J102" s="74">
        <f t="shared" si="7"/>
        <v>0</v>
      </c>
      <c r="K102" s="74">
        <f t="shared" si="8"/>
        <v>0</v>
      </c>
      <c r="M102" s="18"/>
    </row>
    <row r="103" spans="1:44" ht="28.2" customHeight="1" x14ac:dyDescent="0.25">
      <c r="A103" s="31" t="s">
        <v>192</v>
      </c>
      <c r="B103" s="32" t="s">
        <v>719</v>
      </c>
      <c r="C103" s="33">
        <v>30</v>
      </c>
      <c r="D103" s="34" t="s">
        <v>0</v>
      </c>
      <c r="E103" s="55"/>
      <c r="F103" s="55"/>
      <c r="G103" s="53"/>
      <c r="H103" s="39">
        <v>9.5</v>
      </c>
      <c r="I103" s="40">
        <f t="shared" si="6"/>
        <v>0</v>
      </c>
      <c r="J103" s="74">
        <f t="shared" si="7"/>
        <v>0</v>
      </c>
      <c r="K103" s="74">
        <f t="shared" si="8"/>
        <v>0</v>
      </c>
      <c r="M103" s="18"/>
    </row>
    <row r="104" spans="1:44" ht="27.6" customHeight="1" x14ac:dyDescent="0.25">
      <c r="A104" s="31" t="s">
        <v>511</v>
      </c>
      <c r="B104" s="32" t="s">
        <v>725</v>
      </c>
      <c r="C104" s="33">
        <v>50</v>
      </c>
      <c r="D104" s="34" t="s">
        <v>0</v>
      </c>
      <c r="E104" s="116"/>
      <c r="F104" s="55"/>
      <c r="G104" s="53"/>
      <c r="H104" s="39">
        <v>9.5</v>
      </c>
      <c r="I104" s="40">
        <f t="shared" si="6"/>
        <v>0</v>
      </c>
      <c r="J104" s="74">
        <f t="shared" si="7"/>
        <v>0</v>
      </c>
      <c r="K104" s="74">
        <f t="shared" si="8"/>
        <v>0</v>
      </c>
      <c r="M104" s="18"/>
    </row>
    <row r="105" spans="1:44" ht="27.6" customHeight="1" x14ac:dyDescent="0.25">
      <c r="A105" s="31" t="s">
        <v>512</v>
      </c>
      <c r="B105" s="32" t="s">
        <v>723</v>
      </c>
      <c r="C105" s="33">
        <v>150</v>
      </c>
      <c r="D105" s="34" t="s">
        <v>0</v>
      </c>
      <c r="E105" s="116"/>
      <c r="F105" s="55"/>
      <c r="G105" s="53"/>
      <c r="H105" s="39">
        <v>9.5</v>
      </c>
      <c r="I105" s="40">
        <f t="shared" si="6"/>
        <v>0</v>
      </c>
      <c r="J105" s="74">
        <f t="shared" si="7"/>
        <v>0</v>
      </c>
      <c r="K105" s="74">
        <f t="shared" si="8"/>
        <v>0</v>
      </c>
      <c r="M105" s="18"/>
    </row>
    <row r="106" spans="1:44" ht="27.6" customHeight="1" x14ac:dyDescent="0.25">
      <c r="A106" s="31" t="s">
        <v>513</v>
      </c>
      <c r="B106" s="32" t="s">
        <v>724</v>
      </c>
      <c r="C106" s="33">
        <v>100</v>
      </c>
      <c r="D106" s="34" t="s">
        <v>0</v>
      </c>
      <c r="E106" s="116"/>
      <c r="F106" s="55"/>
      <c r="G106" s="53"/>
      <c r="H106" s="39">
        <v>9.5</v>
      </c>
      <c r="I106" s="40">
        <f t="shared" si="6"/>
        <v>0</v>
      </c>
      <c r="J106" s="74">
        <f t="shared" si="7"/>
        <v>0</v>
      </c>
      <c r="K106" s="74">
        <f t="shared" si="8"/>
        <v>0</v>
      </c>
      <c r="M106" s="18"/>
    </row>
    <row r="107" spans="1:44" ht="13.95" customHeight="1" x14ac:dyDescent="0.25">
      <c r="A107" s="31" t="s">
        <v>193</v>
      </c>
      <c r="B107" s="32" t="s">
        <v>720</v>
      </c>
      <c r="C107" s="33">
        <v>20</v>
      </c>
      <c r="D107" s="34" t="s">
        <v>0</v>
      </c>
      <c r="E107" s="116"/>
      <c r="F107" s="55"/>
      <c r="G107" s="53"/>
      <c r="H107" s="39">
        <v>9.5</v>
      </c>
      <c r="I107" s="40">
        <f t="shared" si="6"/>
        <v>0</v>
      </c>
      <c r="J107" s="74">
        <f t="shared" si="7"/>
        <v>0</v>
      </c>
      <c r="K107" s="74">
        <f t="shared" si="8"/>
        <v>0</v>
      </c>
      <c r="M107" s="18"/>
    </row>
    <row r="108" spans="1:44" ht="13.95" customHeight="1" x14ac:dyDescent="0.25">
      <c r="A108" s="31" t="s">
        <v>194</v>
      </c>
      <c r="B108" s="32" t="s">
        <v>721</v>
      </c>
      <c r="C108" s="33">
        <v>30</v>
      </c>
      <c r="D108" s="34" t="s">
        <v>0</v>
      </c>
      <c r="E108" s="116"/>
      <c r="F108" s="55"/>
      <c r="G108" s="53"/>
      <c r="H108" s="39">
        <v>9.5</v>
      </c>
      <c r="I108" s="40">
        <f t="shared" si="6"/>
        <v>0</v>
      </c>
      <c r="J108" s="74">
        <f t="shared" si="7"/>
        <v>0</v>
      </c>
      <c r="K108" s="74">
        <f t="shared" si="8"/>
        <v>0</v>
      </c>
      <c r="M108" s="18"/>
    </row>
    <row r="109" spans="1:44" ht="13.95" customHeight="1" x14ac:dyDescent="0.25">
      <c r="A109" s="31" t="s">
        <v>514</v>
      </c>
      <c r="B109" s="32" t="s">
        <v>722</v>
      </c>
      <c r="C109" s="33">
        <v>20</v>
      </c>
      <c r="D109" s="34" t="s">
        <v>0</v>
      </c>
      <c r="E109" s="116"/>
      <c r="F109" s="55"/>
      <c r="G109" s="53"/>
      <c r="H109" s="39">
        <v>9.5</v>
      </c>
      <c r="I109" s="40">
        <f t="shared" si="6"/>
        <v>0</v>
      </c>
      <c r="J109" s="74">
        <f t="shared" si="7"/>
        <v>0</v>
      </c>
      <c r="K109" s="74">
        <f t="shared" si="8"/>
        <v>0</v>
      </c>
      <c r="M109" s="18"/>
    </row>
    <row r="110" spans="1:44" ht="30" customHeight="1" x14ac:dyDescent="0.25">
      <c r="A110" s="31" t="s">
        <v>515</v>
      </c>
      <c r="B110" s="32" t="s">
        <v>900</v>
      </c>
      <c r="C110" s="33">
        <v>40</v>
      </c>
      <c r="D110" s="34" t="s">
        <v>0</v>
      </c>
      <c r="E110" s="55"/>
      <c r="F110" s="55"/>
      <c r="G110" s="53"/>
      <c r="H110" s="39">
        <v>9.5</v>
      </c>
      <c r="I110" s="40">
        <f t="shared" ref="I110:I132" si="9">G110*1.095</f>
        <v>0</v>
      </c>
      <c r="J110" s="74">
        <f t="shared" ref="J110:J132" si="10">C110*G110</f>
        <v>0</v>
      </c>
      <c r="K110" s="74">
        <f t="shared" ref="K110:K132" si="11">G110*C110*1.095</f>
        <v>0</v>
      </c>
      <c r="M110" s="18"/>
    </row>
    <row r="111" spans="1:44" ht="28.65" customHeight="1" x14ac:dyDescent="0.25">
      <c r="A111" s="31" t="s">
        <v>516</v>
      </c>
      <c r="B111" s="112" t="s">
        <v>901</v>
      </c>
      <c r="C111" s="33">
        <v>40</v>
      </c>
      <c r="D111" s="34" t="s">
        <v>0</v>
      </c>
      <c r="E111" s="55"/>
      <c r="F111" s="55"/>
      <c r="G111" s="53"/>
      <c r="H111" s="39">
        <v>9.5</v>
      </c>
      <c r="I111" s="40">
        <f t="shared" si="9"/>
        <v>0</v>
      </c>
      <c r="J111" s="74">
        <f t="shared" si="10"/>
        <v>0</v>
      </c>
      <c r="K111" s="74">
        <f t="shared" si="11"/>
        <v>0</v>
      </c>
      <c r="M111" s="18"/>
    </row>
    <row r="112" spans="1:44" ht="28.65" customHeight="1" x14ac:dyDescent="0.25">
      <c r="A112" s="31" t="s">
        <v>517</v>
      </c>
      <c r="B112" s="112" t="s">
        <v>902</v>
      </c>
      <c r="C112" s="33">
        <v>200</v>
      </c>
      <c r="D112" s="34" t="s">
        <v>0</v>
      </c>
      <c r="E112" s="55"/>
      <c r="F112" s="55"/>
      <c r="G112" s="53"/>
      <c r="H112" s="39">
        <v>9.5</v>
      </c>
      <c r="I112" s="40">
        <f t="shared" si="9"/>
        <v>0</v>
      </c>
      <c r="J112" s="74">
        <f t="shared" si="10"/>
        <v>0</v>
      </c>
      <c r="K112" s="74">
        <f t="shared" si="11"/>
        <v>0</v>
      </c>
      <c r="M112" s="18"/>
    </row>
    <row r="113" spans="1:44" ht="16.2" customHeight="1" x14ac:dyDescent="0.25">
      <c r="A113" s="31" t="s">
        <v>518</v>
      </c>
      <c r="B113" s="112" t="s">
        <v>710</v>
      </c>
      <c r="C113" s="33">
        <v>20</v>
      </c>
      <c r="D113" s="34" t="s">
        <v>0</v>
      </c>
      <c r="E113" s="55"/>
      <c r="F113" s="55"/>
      <c r="G113" s="53"/>
      <c r="H113" s="39">
        <v>9.5</v>
      </c>
      <c r="I113" s="40">
        <f t="shared" si="9"/>
        <v>0</v>
      </c>
      <c r="J113" s="74">
        <f t="shared" si="10"/>
        <v>0</v>
      </c>
      <c r="K113" s="74">
        <f t="shared" si="11"/>
        <v>0</v>
      </c>
      <c r="M113" s="18"/>
    </row>
    <row r="114" spans="1:44" ht="27.6" customHeight="1" x14ac:dyDescent="0.25">
      <c r="A114" s="31" t="s">
        <v>519</v>
      </c>
      <c r="B114" s="32" t="s">
        <v>713</v>
      </c>
      <c r="C114" s="33">
        <v>30</v>
      </c>
      <c r="D114" s="34" t="s">
        <v>0</v>
      </c>
      <c r="E114" s="116"/>
      <c r="F114" s="55"/>
      <c r="G114" s="53"/>
      <c r="H114" s="39">
        <v>9.5</v>
      </c>
      <c r="I114" s="40">
        <f t="shared" si="9"/>
        <v>0</v>
      </c>
      <c r="J114" s="74">
        <f t="shared" si="10"/>
        <v>0</v>
      </c>
      <c r="K114" s="74">
        <f t="shared" si="11"/>
        <v>0</v>
      </c>
      <c r="M114" s="18"/>
    </row>
    <row r="115" spans="1:44" ht="27.6" customHeight="1" x14ac:dyDescent="0.25">
      <c r="A115" s="31" t="s">
        <v>520</v>
      </c>
      <c r="B115" s="32" t="s">
        <v>711</v>
      </c>
      <c r="C115" s="33">
        <v>50</v>
      </c>
      <c r="D115" s="34" t="s">
        <v>0</v>
      </c>
      <c r="E115" s="116"/>
      <c r="F115" s="55"/>
      <c r="G115" s="53"/>
      <c r="H115" s="39">
        <v>9.5</v>
      </c>
      <c r="I115" s="40">
        <f t="shared" si="9"/>
        <v>0</v>
      </c>
      <c r="J115" s="74">
        <f t="shared" si="10"/>
        <v>0</v>
      </c>
      <c r="K115" s="74">
        <f t="shared" si="11"/>
        <v>0</v>
      </c>
      <c r="M115" s="18"/>
    </row>
    <row r="116" spans="1:44" ht="14.4" customHeight="1" thickBot="1" x14ac:dyDescent="0.3">
      <c r="A116" s="31" t="s">
        <v>521</v>
      </c>
      <c r="B116" s="32" t="s">
        <v>714</v>
      </c>
      <c r="C116" s="33">
        <v>20</v>
      </c>
      <c r="D116" s="34" t="s">
        <v>0</v>
      </c>
      <c r="E116" s="116"/>
      <c r="F116" s="55"/>
      <c r="G116" s="53"/>
      <c r="H116" s="39">
        <v>9.5</v>
      </c>
      <c r="I116" s="40">
        <f t="shared" si="9"/>
        <v>0</v>
      </c>
      <c r="J116" s="74">
        <f t="shared" si="10"/>
        <v>0</v>
      </c>
      <c r="K116" s="74">
        <f t="shared" si="11"/>
        <v>0</v>
      </c>
      <c r="M116" s="18"/>
    </row>
    <row r="117" spans="1:44" s="19" customFormat="1" ht="13.35" customHeight="1" x14ac:dyDescent="0.2">
      <c r="A117" s="23" t="s">
        <v>49</v>
      </c>
      <c r="B117" s="24" t="s">
        <v>5</v>
      </c>
      <c r="C117" s="25" t="s">
        <v>25</v>
      </c>
      <c r="D117" s="26" t="s">
        <v>27</v>
      </c>
      <c r="E117" s="49" t="s">
        <v>29</v>
      </c>
      <c r="F117" s="49" t="s">
        <v>559</v>
      </c>
      <c r="G117" s="50" t="s">
        <v>30</v>
      </c>
      <c r="H117" s="35" t="s">
        <v>31</v>
      </c>
      <c r="I117" s="36" t="s">
        <v>30</v>
      </c>
      <c r="J117" s="36" t="s">
        <v>33</v>
      </c>
      <c r="K117" s="76" t="s">
        <v>33</v>
      </c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</row>
    <row r="118" spans="1:44" s="19" customFormat="1" ht="13.35" customHeight="1" x14ac:dyDescent="0.25">
      <c r="A118" s="27" t="s">
        <v>50</v>
      </c>
      <c r="B118" s="28"/>
      <c r="C118" s="29" t="s">
        <v>26</v>
      </c>
      <c r="D118" s="30" t="s">
        <v>28</v>
      </c>
      <c r="E118" s="51" t="s">
        <v>63</v>
      </c>
      <c r="F118" s="51" t="s">
        <v>560</v>
      </c>
      <c r="G118" s="52" t="s">
        <v>47</v>
      </c>
      <c r="H118" s="37" t="s">
        <v>32</v>
      </c>
      <c r="I118" s="38" t="s">
        <v>48</v>
      </c>
      <c r="J118" s="38" t="s">
        <v>59</v>
      </c>
      <c r="K118" s="77" t="s">
        <v>58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</row>
    <row r="119" spans="1:44" s="21" customFormat="1" ht="13.35" customHeight="1" x14ac:dyDescent="0.2">
      <c r="A119" s="57"/>
      <c r="B119" s="58">
        <v>1</v>
      </c>
      <c r="C119" s="59">
        <v>2</v>
      </c>
      <c r="D119" s="60">
        <v>3</v>
      </c>
      <c r="E119" s="60">
        <v>4</v>
      </c>
      <c r="F119" s="60"/>
      <c r="G119" s="61">
        <v>5</v>
      </c>
      <c r="H119" s="61">
        <v>6</v>
      </c>
      <c r="I119" s="59" t="s">
        <v>46</v>
      </c>
      <c r="J119" s="72" t="s">
        <v>60</v>
      </c>
      <c r="K119" s="62" t="s">
        <v>61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</row>
    <row r="120" spans="1:44" ht="28.2" customHeight="1" x14ac:dyDescent="0.25">
      <c r="A120" s="31" t="s">
        <v>522</v>
      </c>
      <c r="B120" s="32" t="s">
        <v>726</v>
      </c>
      <c r="C120" s="33">
        <v>30</v>
      </c>
      <c r="D120" s="34" t="s">
        <v>0</v>
      </c>
      <c r="E120" s="116"/>
      <c r="F120" s="55"/>
      <c r="G120" s="53"/>
      <c r="H120" s="39">
        <v>9.5</v>
      </c>
      <c r="I120" s="40">
        <f t="shared" si="9"/>
        <v>0</v>
      </c>
      <c r="J120" s="74">
        <f t="shared" si="10"/>
        <v>0</v>
      </c>
      <c r="K120" s="74">
        <f t="shared" si="11"/>
        <v>0</v>
      </c>
      <c r="M120" s="18"/>
    </row>
    <row r="121" spans="1:44" ht="29.4" customHeight="1" x14ac:dyDescent="0.25">
      <c r="A121" s="31" t="s">
        <v>523</v>
      </c>
      <c r="B121" s="32" t="s">
        <v>712</v>
      </c>
      <c r="C121" s="33">
        <v>20</v>
      </c>
      <c r="D121" s="34" t="s">
        <v>0</v>
      </c>
      <c r="E121" s="116"/>
      <c r="F121" s="55"/>
      <c r="G121" s="53"/>
      <c r="H121" s="39">
        <v>9.5</v>
      </c>
      <c r="I121" s="40">
        <f t="shared" si="9"/>
        <v>0</v>
      </c>
      <c r="J121" s="74">
        <f t="shared" si="10"/>
        <v>0</v>
      </c>
      <c r="K121" s="74">
        <f t="shared" si="11"/>
        <v>0</v>
      </c>
      <c r="M121" s="18"/>
    </row>
    <row r="122" spans="1:44" ht="26.4" customHeight="1" x14ac:dyDescent="0.25">
      <c r="A122" s="31" t="s">
        <v>524</v>
      </c>
      <c r="B122" s="32" t="s">
        <v>731</v>
      </c>
      <c r="C122" s="33">
        <v>10</v>
      </c>
      <c r="D122" s="34" t="s">
        <v>0</v>
      </c>
      <c r="E122" s="116"/>
      <c r="F122" s="55"/>
      <c r="G122" s="53"/>
      <c r="H122" s="39">
        <v>9.5</v>
      </c>
      <c r="I122" s="40">
        <f t="shared" si="9"/>
        <v>0</v>
      </c>
      <c r="J122" s="74">
        <f t="shared" si="10"/>
        <v>0</v>
      </c>
      <c r="K122" s="74">
        <f t="shared" si="11"/>
        <v>0</v>
      </c>
      <c r="M122" s="18"/>
    </row>
    <row r="123" spans="1:44" ht="26.4" customHeight="1" x14ac:dyDescent="0.25">
      <c r="A123" s="31" t="s">
        <v>525</v>
      </c>
      <c r="B123" s="32" t="s">
        <v>732</v>
      </c>
      <c r="C123" s="33">
        <v>20</v>
      </c>
      <c r="D123" s="34" t="s">
        <v>0</v>
      </c>
      <c r="E123" s="116"/>
      <c r="F123" s="55"/>
      <c r="G123" s="53"/>
      <c r="H123" s="39">
        <v>9.5</v>
      </c>
      <c r="I123" s="40">
        <f t="shared" si="9"/>
        <v>0</v>
      </c>
      <c r="J123" s="74">
        <f t="shared" si="10"/>
        <v>0</v>
      </c>
      <c r="K123" s="74">
        <f t="shared" si="11"/>
        <v>0</v>
      </c>
      <c r="M123" s="18"/>
    </row>
    <row r="124" spans="1:44" ht="27.6" customHeight="1" x14ac:dyDescent="0.25">
      <c r="A124" s="31" t="s">
        <v>526</v>
      </c>
      <c r="B124" s="32" t="s">
        <v>733</v>
      </c>
      <c r="C124" s="33">
        <v>10</v>
      </c>
      <c r="D124" s="34" t="s">
        <v>0</v>
      </c>
      <c r="E124" s="116"/>
      <c r="F124" s="55"/>
      <c r="G124" s="53"/>
      <c r="H124" s="39">
        <v>9.5</v>
      </c>
      <c r="I124" s="40">
        <f t="shared" si="9"/>
        <v>0</v>
      </c>
      <c r="J124" s="74">
        <f t="shared" si="10"/>
        <v>0</v>
      </c>
      <c r="K124" s="74">
        <f t="shared" si="11"/>
        <v>0</v>
      </c>
      <c r="M124" s="18"/>
    </row>
    <row r="125" spans="1:44" ht="28.95" customHeight="1" x14ac:dyDescent="0.25">
      <c r="A125" s="31" t="s">
        <v>527</v>
      </c>
      <c r="B125" s="32" t="s">
        <v>734</v>
      </c>
      <c r="C125" s="33">
        <v>20</v>
      </c>
      <c r="D125" s="34" t="s">
        <v>0</v>
      </c>
      <c r="E125" s="116"/>
      <c r="F125" s="55"/>
      <c r="G125" s="53"/>
      <c r="H125" s="39">
        <v>9.5</v>
      </c>
      <c r="I125" s="40">
        <f t="shared" si="9"/>
        <v>0</v>
      </c>
      <c r="J125" s="74">
        <f t="shared" si="10"/>
        <v>0</v>
      </c>
      <c r="K125" s="74">
        <f t="shared" si="11"/>
        <v>0</v>
      </c>
      <c r="M125" s="18"/>
    </row>
    <row r="126" spans="1:44" ht="28.95" customHeight="1" x14ac:dyDescent="0.25">
      <c r="A126" s="31" t="s">
        <v>528</v>
      </c>
      <c r="B126" s="32" t="s">
        <v>735</v>
      </c>
      <c r="C126" s="33">
        <v>10</v>
      </c>
      <c r="D126" s="34" t="s">
        <v>0</v>
      </c>
      <c r="E126" s="116"/>
      <c r="F126" s="55"/>
      <c r="G126" s="53"/>
      <c r="H126" s="39">
        <v>9.5</v>
      </c>
      <c r="I126" s="40">
        <f t="shared" si="9"/>
        <v>0</v>
      </c>
      <c r="J126" s="74">
        <f t="shared" si="10"/>
        <v>0</v>
      </c>
      <c r="K126" s="74">
        <f t="shared" si="11"/>
        <v>0</v>
      </c>
      <c r="M126" s="18"/>
    </row>
    <row r="127" spans="1:44" ht="28.95" customHeight="1" x14ac:dyDescent="0.25">
      <c r="A127" s="31" t="s">
        <v>529</v>
      </c>
      <c r="B127" s="32" t="s">
        <v>1047</v>
      </c>
      <c r="C127" s="33">
        <v>5</v>
      </c>
      <c r="D127" s="34" t="s">
        <v>0</v>
      </c>
      <c r="E127" s="116"/>
      <c r="F127" s="55"/>
      <c r="G127" s="53"/>
      <c r="H127" s="39">
        <v>9.5</v>
      </c>
      <c r="I127" s="40">
        <f t="shared" ref="I127" si="12">G127*1.095</f>
        <v>0</v>
      </c>
      <c r="J127" s="74">
        <f t="shared" si="10"/>
        <v>0</v>
      </c>
      <c r="K127" s="74">
        <f t="shared" si="11"/>
        <v>0</v>
      </c>
      <c r="M127" s="18"/>
    </row>
    <row r="128" spans="1:44" ht="13.35" customHeight="1" x14ac:dyDescent="0.25">
      <c r="A128" s="31" t="s">
        <v>530</v>
      </c>
      <c r="B128" s="32" t="s">
        <v>727</v>
      </c>
      <c r="C128" s="56">
        <v>8</v>
      </c>
      <c r="D128" s="34" t="s">
        <v>0</v>
      </c>
      <c r="E128" s="117"/>
      <c r="F128" s="55"/>
      <c r="G128" s="53"/>
      <c r="H128" s="39">
        <v>9.5</v>
      </c>
      <c r="I128" s="40">
        <f t="shared" si="9"/>
        <v>0</v>
      </c>
      <c r="J128" s="74">
        <f t="shared" si="10"/>
        <v>0</v>
      </c>
      <c r="K128" s="74">
        <f t="shared" si="11"/>
        <v>0</v>
      </c>
      <c r="M128" s="18"/>
    </row>
    <row r="129" spans="1:44" ht="13.35" customHeight="1" x14ac:dyDescent="0.25">
      <c r="A129" s="31" t="s">
        <v>531</v>
      </c>
      <c r="B129" s="32" t="s">
        <v>728</v>
      </c>
      <c r="C129" s="56">
        <v>8</v>
      </c>
      <c r="D129" s="34" t="s">
        <v>0</v>
      </c>
      <c r="E129" s="117"/>
      <c r="F129" s="55"/>
      <c r="G129" s="53"/>
      <c r="H129" s="39">
        <v>9.5</v>
      </c>
      <c r="I129" s="40">
        <f t="shared" si="9"/>
        <v>0</v>
      </c>
      <c r="J129" s="74">
        <f t="shared" si="10"/>
        <v>0</v>
      </c>
      <c r="K129" s="74">
        <f t="shared" si="11"/>
        <v>0</v>
      </c>
      <c r="M129" s="18"/>
    </row>
    <row r="130" spans="1:44" ht="13.35" customHeight="1" x14ac:dyDescent="0.25">
      <c r="A130" s="31" t="s">
        <v>532</v>
      </c>
      <c r="B130" s="32" t="s">
        <v>224</v>
      </c>
      <c r="C130" s="56">
        <v>200</v>
      </c>
      <c r="D130" s="34" t="s">
        <v>0</v>
      </c>
      <c r="E130" s="116"/>
      <c r="F130" s="55"/>
      <c r="G130" s="53"/>
      <c r="H130" s="39">
        <v>9.5</v>
      </c>
      <c r="I130" s="40">
        <f t="shared" si="9"/>
        <v>0</v>
      </c>
      <c r="J130" s="74">
        <f t="shared" si="10"/>
        <v>0</v>
      </c>
      <c r="K130" s="74">
        <f t="shared" si="11"/>
        <v>0</v>
      </c>
      <c r="M130" s="18"/>
    </row>
    <row r="131" spans="1:44" ht="13.35" customHeight="1" x14ac:dyDescent="0.25">
      <c r="A131" s="31" t="s">
        <v>533</v>
      </c>
      <c r="B131" s="32" t="s">
        <v>736</v>
      </c>
      <c r="C131" s="56">
        <v>20</v>
      </c>
      <c r="D131" s="34" t="s">
        <v>0</v>
      </c>
      <c r="E131" s="116"/>
      <c r="F131" s="55"/>
      <c r="G131" s="53"/>
      <c r="H131" s="39">
        <v>9.5</v>
      </c>
      <c r="I131" s="40">
        <f t="shared" si="9"/>
        <v>0</v>
      </c>
      <c r="J131" s="74">
        <f t="shared" si="10"/>
        <v>0</v>
      </c>
      <c r="K131" s="74">
        <f t="shared" si="11"/>
        <v>0</v>
      </c>
      <c r="M131" s="18"/>
    </row>
    <row r="132" spans="1:44" ht="14.4" customHeight="1" x14ac:dyDescent="0.25">
      <c r="A132" s="31" t="s">
        <v>534</v>
      </c>
      <c r="B132" s="32" t="s">
        <v>225</v>
      </c>
      <c r="C132" s="56">
        <v>120</v>
      </c>
      <c r="D132" s="34" t="s">
        <v>0</v>
      </c>
      <c r="E132" s="116"/>
      <c r="F132" s="55"/>
      <c r="G132" s="53"/>
      <c r="H132" s="39">
        <v>9.5</v>
      </c>
      <c r="I132" s="40">
        <f t="shared" si="9"/>
        <v>0</v>
      </c>
      <c r="J132" s="74">
        <f t="shared" si="10"/>
        <v>0</v>
      </c>
      <c r="K132" s="74">
        <f t="shared" si="11"/>
        <v>0</v>
      </c>
      <c r="M132" s="18"/>
    </row>
    <row r="133" spans="1:44" ht="13.8" thickBot="1" x14ac:dyDescent="0.3">
      <c r="A133" s="42"/>
      <c r="B133" s="43" t="s">
        <v>6</v>
      </c>
      <c r="C133" s="43"/>
      <c r="D133" s="44"/>
      <c r="E133" s="45"/>
      <c r="F133" s="45"/>
      <c r="G133" s="46"/>
      <c r="H133" s="46"/>
      <c r="I133" s="47"/>
      <c r="J133" s="75">
        <f>SUM(J15:J45)+SUM(J49:J85)+SUM(J89:J116)+SUM(J120:J132)</f>
        <v>0</v>
      </c>
      <c r="K133" s="75">
        <f>SUM(K15:K45)+SUM(K49:K85)+SUM(K89:K116)+SUM(K120:K132)</f>
        <v>0</v>
      </c>
      <c r="M133" s="18"/>
    </row>
    <row r="134" spans="1:44" x14ac:dyDescent="0.25">
      <c r="D134" s="1"/>
      <c r="E134" s="3"/>
      <c r="F134" s="3"/>
      <c r="G134" s="3"/>
      <c r="H134" s="3"/>
      <c r="I134" s="3"/>
      <c r="J134" s="3"/>
      <c r="K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x14ac:dyDescent="0.25">
      <c r="B135" s="3" t="s">
        <v>51</v>
      </c>
    </row>
    <row r="136" spans="1:44" x14ac:dyDescent="0.25">
      <c r="B136" s="3" t="s">
        <v>1206</v>
      </c>
    </row>
    <row r="137" spans="1:44" x14ac:dyDescent="0.25">
      <c r="B137" s="3" t="s">
        <v>52</v>
      </c>
    </row>
    <row r="138" spans="1:44" x14ac:dyDescent="0.25">
      <c r="B138" s="3" t="s">
        <v>1203</v>
      </c>
    </row>
    <row r="139" spans="1:44" x14ac:dyDescent="0.25">
      <c r="B139" s="3" t="s">
        <v>1204</v>
      </c>
    </row>
    <row r="140" spans="1:44" x14ac:dyDescent="0.25">
      <c r="B140" s="3" t="s">
        <v>1208</v>
      </c>
    </row>
    <row r="141" spans="1:44" x14ac:dyDescent="0.25">
      <c r="B141" s="3" t="s">
        <v>1207</v>
      </c>
    </row>
    <row r="142" spans="1:44" x14ac:dyDescent="0.25">
      <c r="B142" s="3" t="s">
        <v>1205</v>
      </c>
    </row>
    <row r="143" spans="1:44" x14ac:dyDescent="0.25">
      <c r="B143" s="3" t="s">
        <v>1215</v>
      </c>
    </row>
    <row r="146" spans="1:44" x14ac:dyDescent="0.25">
      <c r="B146" s="3" t="s">
        <v>137</v>
      </c>
      <c r="J146" s="7" t="s">
        <v>138</v>
      </c>
    </row>
    <row r="148" spans="1:44" x14ac:dyDescent="0.25">
      <c r="A148" s="3"/>
      <c r="C148" s="81"/>
      <c r="D148" s="3"/>
      <c r="E148" s="3"/>
      <c r="F148" s="3"/>
      <c r="G148" s="3"/>
      <c r="H148" s="3"/>
      <c r="I148" s="3"/>
      <c r="J148" s="3"/>
      <c r="K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</sheetData>
  <pageMargins left="0.19685039370078741" right="0.15748031496062992" top="0.35433070866141736" bottom="0.23622047244094491" header="0.23622047244094491" footer="0.11811023622047245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R43"/>
  <sheetViews>
    <sheetView workbookViewId="0">
      <selection activeCell="K41" sqref="A1:K41"/>
    </sheetView>
  </sheetViews>
  <sheetFormatPr defaultColWidth="9.109375" defaultRowHeight="13.2" x14ac:dyDescent="0.25"/>
  <cols>
    <col min="1" max="1" width="4.44140625" style="1" bestFit="1" customWidth="1"/>
    <col min="2" max="2" width="35.6640625" style="3" customWidth="1"/>
    <col min="3" max="3" width="8.6640625" style="3" customWidth="1"/>
    <col min="4" max="4" width="11.109375" style="4" customWidth="1"/>
    <col min="5" max="5" width="32.88671875" style="5" customWidth="1"/>
    <col min="6" max="6" width="9.44140625" style="5" customWidth="1"/>
    <col min="7" max="7" width="10.8867187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563</v>
      </c>
    </row>
    <row r="10" spans="1:44" x14ac:dyDescent="0.25">
      <c r="A10" s="3"/>
      <c r="B10" s="16"/>
      <c r="C10" s="17" t="s">
        <v>1080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4.4" customHeight="1" x14ac:dyDescent="0.25">
      <c r="A13" s="27" t="s">
        <v>50</v>
      </c>
      <c r="B13" s="28"/>
      <c r="C13" s="29" t="s">
        <v>26</v>
      </c>
      <c r="D13" s="30" t="s">
        <v>28</v>
      </c>
      <c r="E13" s="87" t="s">
        <v>270</v>
      </c>
      <c r="F13" s="87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3.35" customHeight="1" x14ac:dyDescent="0.25">
      <c r="A15" s="31" t="s">
        <v>66</v>
      </c>
      <c r="B15" s="32" t="s">
        <v>277</v>
      </c>
      <c r="C15" s="33">
        <v>5</v>
      </c>
      <c r="D15" s="34" t="s">
        <v>370</v>
      </c>
      <c r="E15" s="55"/>
      <c r="F15" s="55"/>
      <c r="G15" s="53"/>
      <c r="H15" s="39">
        <v>9.5</v>
      </c>
      <c r="I15" s="40">
        <f t="shared" ref="I15:I17" si="0">G15*1.095</f>
        <v>0</v>
      </c>
      <c r="J15" s="74">
        <f t="shared" ref="J15:J17" si="1">C15*G15</f>
        <v>0</v>
      </c>
      <c r="K15" s="41">
        <f t="shared" ref="K15:K17" si="2">G15*C15*1.095</f>
        <v>0</v>
      </c>
      <c r="M15" s="1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3.35" customHeight="1" x14ac:dyDescent="0.25">
      <c r="A16" s="31" t="s">
        <v>67</v>
      </c>
      <c r="B16" s="32" t="s">
        <v>269</v>
      </c>
      <c r="C16" s="33">
        <v>500</v>
      </c>
      <c r="D16" s="34" t="s">
        <v>152</v>
      </c>
      <c r="E16" s="55"/>
      <c r="F16" s="55"/>
      <c r="G16" s="53"/>
      <c r="H16" s="39">
        <v>9.5</v>
      </c>
      <c r="I16" s="40">
        <f t="shared" si="0"/>
        <v>0</v>
      </c>
      <c r="J16" s="74">
        <f t="shared" si="1"/>
        <v>0</v>
      </c>
      <c r="K16" s="41">
        <f t="shared" si="2"/>
        <v>0</v>
      </c>
      <c r="M16" s="18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3.35" customHeight="1" x14ac:dyDescent="0.25">
      <c r="A17" s="31" t="s">
        <v>68</v>
      </c>
      <c r="B17" s="32" t="s">
        <v>366</v>
      </c>
      <c r="C17" s="33">
        <v>30</v>
      </c>
      <c r="D17" s="34" t="s">
        <v>370</v>
      </c>
      <c r="E17" s="55"/>
      <c r="F17" s="55"/>
      <c r="G17" s="53"/>
      <c r="H17" s="39">
        <v>9.5</v>
      </c>
      <c r="I17" s="40">
        <f t="shared" si="0"/>
        <v>0</v>
      </c>
      <c r="J17" s="74">
        <f t="shared" si="1"/>
        <v>0</v>
      </c>
      <c r="K17" s="41">
        <f t="shared" si="2"/>
        <v>0</v>
      </c>
      <c r="M17" s="18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3.35" customHeight="1" x14ac:dyDescent="0.25">
      <c r="A18" s="31" t="s">
        <v>69</v>
      </c>
      <c r="B18" s="32" t="s">
        <v>268</v>
      </c>
      <c r="C18" s="33">
        <v>30</v>
      </c>
      <c r="D18" s="34" t="s">
        <v>370</v>
      </c>
      <c r="E18" s="55"/>
      <c r="F18" s="55"/>
      <c r="G18" s="53"/>
      <c r="H18" s="39">
        <v>9.5</v>
      </c>
      <c r="I18" s="40">
        <f t="shared" ref="I18:I25" si="3">G18*1.095</f>
        <v>0</v>
      </c>
      <c r="J18" s="74">
        <f t="shared" ref="J18:J25" si="4">C18*G18</f>
        <v>0</v>
      </c>
      <c r="K18" s="41">
        <f t="shared" ref="K18:K25" si="5">G18*C18*1.095</f>
        <v>0</v>
      </c>
      <c r="M18" s="18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26.4" customHeight="1" x14ac:dyDescent="0.25">
      <c r="A19" s="31" t="s">
        <v>70</v>
      </c>
      <c r="B19" s="32" t="s">
        <v>364</v>
      </c>
      <c r="C19" s="33">
        <v>30</v>
      </c>
      <c r="D19" s="34" t="s">
        <v>370</v>
      </c>
      <c r="E19" s="55"/>
      <c r="F19" s="55"/>
      <c r="G19" s="53"/>
      <c r="H19" s="39">
        <v>9.5</v>
      </c>
      <c r="I19" s="40">
        <f t="shared" si="3"/>
        <v>0</v>
      </c>
      <c r="J19" s="74">
        <f t="shared" si="4"/>
        <v>0</v>
      </c>
      <c r="K19" s="41">
        <f t="shared" si="5"/>
        <v>0</v>
      </c>
      <c r="M19" s="18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28.35" customHeight="1" x14ac:dyDescent="0.25">
      <c r="A20" s="31" t="s">
        <v>71</v>
      </c>
      <c r="B20" s="32" t="s">
        <v>367</v>
      </c>
      <c r="C20" s="33">
        <v>30</v>
      </c>
      <c r="D20" s="34" t="s">
        <v>370</v>
      </c>
      <c r="E20" s="55"/>
      <c r="F20" s="55"/>
      <c r="G20" s="53"/>
      <c r="H20" s="39">
        <v>9.5</v>
      </c>
      <c r="I20" s="40">
        <f>G20*1.095</f>
        <v>0</v>
      </c>
      <c r="J20" s="74">
        <f>C20*G20</f>
        <v>0</v>
      </c>
      <c r="K20" s="41">
        <f>G20*C20*1.095</f>
        <v>0</v>
      </c>
      <c r="M20" s="18"/>
    </row>
    <row r="21" spans="1:44" ht="25.35" customHeight="1" x14ac:dyDescent="0.25">
      <c r="A21" s="31" t="s">
        <v>72</v>
      </c>
      <c r="B21" s="32" t="s">
        <v>271</v>
      </c>
      <c r="C21" s="33">
        <v>50</v>
      </c>
      <c r="D21" s="34" t="s">
        <v>152</v>
      </c>
      <c r="E21" s="55"/>
      <c r="F21" s="55"/>
      <c r="G21" s="53"/>
      <c r="H21" s="39">
        <v>9.5</v>
      </c>
      <c r="I21" s="40">
        <f t="shared" si="3"/>
        <v>0</v>
      </c>
      <c r="J21" s="74">
        <f t="shared" si="4"/>
        <v>0</v>
      </c>
      <c r="K21" s="41">
        <f t="shared" si="5"/>
        <v>0</v>
      </c>
      <c r="M21" s="18"/>
    </row>
    <row r="22" spans="1:44" ht="25.35" customHeight="1" x14ac:dyDescent="0.25">
      <c r="A22" s="31" t="s">
        <v>73</v>
      </c>
      <c r="B22" s="32" t="s">
        <v>273</v>
      </c>
      <c r="C22" s="33">
        <v>100</v>
      </c>
      <c r="D22" s="34" t="s">
        <v>370</v>
      </c>
      <c r="E22" s="55"/>
      <c r="F22" s="55"/>
      <c r="G22" s="53"/>
      <c r="H22" s="39">
        <v>9.5</v>
      </c>
      <c r="I22" s="40">
        <f>G22*1.095</f>
        <v>0</v>
      </c>
      <c r="J22" s="74">
        <f>C22*G22</f>
        <v>0</v>
      </c>
      <c r="K22" s="41">
        <f>G22*C22*1.095</f>
        <v>0</v>
      </c>
      <c r="M22" s="18"/>
    </row>
    <row r="23" spans="1:44" ht="25.65" customHeight="1" x14ac:dyDescent="0.25">
      <c r="A23" s="31" t="s">
        <v>74</v>
      </c>
      <c r="B23" s="32" t="s">
        <v>275</v>
      </c>
      <c r="C23" s="33">
        <v>2000</v>
      </c>
      <c r="D23" s="34" t="s">
        <v>152</v>
      </c>
      <c r="E23" s="55"/>
      <c r="F23" s="55"/>
      <c r="G23" s="53"/>
      <c r="H23" s="39">
        <v>9.5</v>
      </c>
      <c r="I23" s="40">
        <f>G23*1.095</f>
        <v>0</v>
      </c>
      <c r="J23" s="74">
        <f>C23*G23</f>
        <v>0</v>
      </c>
      <c r="K23" s="41">
        <f>G23*C23*1.095</f>
        <v>0</v>
      </c>
      <c r="M23" s="18"/>
    </row>
    <row r="24" spans="1:44" ht="13.35" customHeight="1" x14ac:dyDescent="0.25">
      <c r="A24" s="31" t="s">
        <v>75</v>
      </c>
      <c r="B24" s="32" t="s">
        <v>276</v>
      </c>
      <c r="C24" s="33">
        <v>150</v>
      </c>
      <c r="D24" s="34" t="s">
        <v>370</v>
      </c>
      <c r="E24" s="55"/>
      <c r="F24" s="55"/>
      <c r="G24" s="53"/>
      <c r="H24" s="39">
        <v>9.5</v>
      </c>
      <c r="I24" s="40">
        <f>G24*1.095</f>
        <v>0</v>
      </c>
      <c r="J24" s="74">
        <f>C24*G24</f>
        <v>0</v>
      </c>
      <c r="K24" s="41">
        <f>G24*C24*1.095</f>
        <v>0</v>
      </c>
      <c r="M24" s="18"/>
    </row>
    <row r="25" spans="1:44" ht="24.6" customHeight="1" x14ac:dyDescent="0.25">
      <c r="A25" s="31" t="s">
        <v>76</v>
      </c>
      <c r="B25" s="32" t="s">
        <v>272</v>
      </c>
      <c r="C25" s="33">
        <v>50</v>
      </c>
      <c r="D25" s="34" t="s">
        <v>370</v>
      </c>
      <c r="E25" s="55"/>
      <c r="F25" s="55"/>
      <c r="G25" s="53"/>
      <c r="H25" s="39">
        <v>9.5</v>
      </c>
      <c r="I25" s="40">
        <f t="shared" si="3"/>
        <v>0</v>
      </c>
      <c r="J25" s="74">
        <f t="shared" si="4"/>
        <v>0</v>
      </c>
      <c r="K25" s="41">
        <f t="shared" si="5"/>
        <v>0</v>
      </c>
      <c r="M25" s="18"/>
    </row>
    <row r="26" spans="1:44" ht="13.35" customHeight="1" x14ac:dyDescent="0.25">
      <c r="A26" s="31" t="s">
        <v>77</v>
      </c>
      <c r="B26" s="32" t="s">
        <v>274</v>
      </c>
      <c r="C26" s="33">
        <v>600</v>
      </c>
      <c r="D26" s="34" t="s">
        <v>152</v>
      </c>
      <c r="E26" s="55"/>
      <c r="F26" s="55"/>
      <c r="G26" s="53"/>
      <c r="H26" s="39">
        <v>9.5</v>
      </c>
      <c r="I26" s="40">
        <f>G26*1.095</f>
        <v>0</v>
      </c>
      <c r="J26" s="74">
        <f>C26*G26</f>
        <v>0</v>
      </c>
      <c r="K26" s="41">
        <f>G26*C26*1.095</f>
        <v>0</v>
      </c>
      <c r="M26" s="18"/>
    </row>
    <row r="27" spans="1:44" ht="25.35" customHeight="1" x14ac:dyDescent="0.25">
      <c r="A27" s="31" t="s">
        <v>78</v>
      </c>
      <c r="B27" s="32" t="s">
        <v>1164</v>
      </c>
      <c r="C27" s="33">
        <v>50</v>
      </c>
      <c r="D27" s="34" t="s">
        <v>370</v>
      </c>
      <c r="E27" s="55"/>
      <c r="F27" s="55"/>
      <c r="G27" s="53"/>
      <c r="H27" s="39">
        <v>9.5</v>
      </c>
      <c r="I27" s="40">
        <f t="shared" ref="I27" si="6">G27*1.095</f>
        <v>0</v>
      </c>
      <c r="J27" s="74">
        <f t="shared" ref="J27" si="7">C27*G27</f>
        <v>0</v>
      </c>
      <c r="K27" s="41">
        <f t="shared" ref="K27" si="8">G27*C27*1.095</f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7" customHeight="1" x14ac:dyDescent="0.25">
      <c r="A28" s="31" t="s">
        <v>79</v>
      </c>
      <c r="B28" s="32" t="s">
        <v>1163</v>
      </c>
      <c r="C28" s="33">
        <v>50</v>
      </c>
      <c r="D28" s="34" t="s">
        <v>370</v>
      </c>
      <c r="E28" s="55"/>
      <c r="F28" s="55"/>
      <c r="G28" s="53"/>
      <c r="H28" s="39">
        <v>9.5</v>
      </c>
      <c r="I28" s="40">
        <f>G28*1.095</f>
        <v>0</v>
      </c>
      <c r="J28" s="74">
        <f>C28*G28</f>
        <v>0</v>
      </c>
      <c r="K28" s="41">
        <f>G28*C28*1.095</f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3.35" customHeight="1" x14ac:dyDescent="0.25">
      <c r="A29" s="31" t="s">
        <v>80</v>
      </c>
      <c r="B29" s="32" t="s">
        <v>365</v>
      </c>
      <c r="C29" s="33">
        <v>2000</v>
      </c>
      <c r="D29" s="34" t="s">
        <v>370</v>
      </c>
      <c r="E29" s="55"/>
      <c r="F29" s="55"/>
      <c r="G29" s="53"/>
      <c r="H29" s="39">
        <v>9.5</v>
      </c>
      <c r="I29" s="40">
        <f>G29*1.095</f>
        <v>0</v>
      </c>
      <c r="J29" s="74">
        <f>C29*G29</f>
        <v>0</v>
      </c>
      <c r="K29" s="41">
        <f>G29*C29*1.095</f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3.8" thickBot="1" x14ac:dyDescent="0.3">
      <c r="A30" s="42"/>
      <c r="B30" s="43" t="s">
        <v>6</v>
      </c>
      <c r="C30" s="43"/>
      <c r="D30" s="44"/>
      <c r="E30" s="45"/>
      <c r="F30" s="45"/>
      <c r="G30" s="46"/>
      <c r="H30" s="46"/>
      <c r="I30" s="47"/>
      <c r="J30" s="75">
        <f>SUM(J15:J29)</f>
        <v>0</v>
      </c>
      <c r="K30" s="75">
        <f>SUM(K15:K29)</f>
        <v>0</v>
      </c>
      <c r="M30" s="18"/>
    </row>
    <row r="31" spans="1:44" x14ac:dyDescent="0.25">
      <c r="D31" s="1"/>
      <c r="E31" s="3"/>
      <c r="F31" s="3"/>
      <c r="G31" s="3"/>
      <c r="H31" s="3"/>
      <c r="I31" s="3"/>
      <c r="J31" s="3"/>
      <c r="K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x14ac:dyDescent="0.25">
      <c r="B32" s="3" t="s">
        <v>51</v>
      </c>
    </row>
    <row r="33" spans="1:44" x14ac:dyDescent="0.25">
      <c r="B33" s="3" t="s">
        <v>1206</v>
      </c>
    </row>
    <row r="34" spans="1:44" x14ac:dyDescent="0.25">
      <c r="B34" s="3" t="s">
        <v>52</v>
      </c>
    </row>
    <row r="35" spans="1:44" x14ac:dyDescent="0.25">
      <c r="B35" s="3" t="s">
        <v>1203</v>
      </c>
    </row>
    <row r="36" spans="1:44" x14ac:dyDescent="0.25">
      <c r="B36" s="3" t="s">
        <v>1204</v>
      </c>
    </row>
    <row r="37" spans="1:44" x14ac:dyDescent="0.25">
      <c r="B37" s="3" t="s">
        <v>1223</v>
      </c>
    </row>
    <row r="38" spans="1:44" x14ac:dyDescent="0.25">
      <c r="B38" s="3" t="s">
        <v>1224</v>
      </c>
    </row>
    <row r="39" spans="1:44" x14ac:dyDescent="0.25">
      <c r="B39" s="3" t="s">
        <v>1205</v>
      </c>
    </row>
    <row r="40" spans="1:44" x14ac:dyDescent="0.25">
      <c r="B40" s="3" t="s">
        <v>1215</v>
      </c>
    </row>
    <row r="41" spans="1:44" x14ac:dyDescent="0.25">
      <c r="B41" s="3" t="s">
        <v>137</v>
      </c>
      <c r="J41" s="7" t="s">
        <v>138</v>
      </c>
    </row>
    <row r="43" spans="1:44" x14ac:dyDescent="0.25">
      <c r="A43" s="3"/>
      <c r="C43" s="81"/>
      <c r="D43" s="3"/>
      <c r="E43" s="3"/>
      <c r="F43" s="3"/>
      <c r="G43" s="3"/>
      <c r="H43" s="3"/>
      <c r="I43" s="3"/>
      <c r="J43" s="3"/>
      <c r="K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</sheetData>
  <pageMargins left="0.19685039370078741" right="0.15748031496062992" top="0.35433070866141736" bottom="0.23622047244094491" header="0.23622047244094491" footer="0.11811023622047245"/>
  <pageSetup paperSize="9" scale="83" fitToHeight="0" orientation="landscape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Q51"/>
  <sheetViews>
    <sheetView topLeftCell="A40" workbookViewId="0">
      <selection activeCell="J49" sqref="A1:J49"/>
    </sheetView>
  </sheetViews>
  <sheetFormatPr defaultColWidth="9.109375" defaultRowHeight="13.2" x14ac:dyDescent="0.25"/>
  <cols>
    <col min="1" max="1" width="4.44140625" style="1" bestFit="1" customWidth="1"/>
    <col min="2" max="2" width="50" style="3" customWidth="1"/>
    <col min="3" max="3" width="7.88671875" style="3" customWidth="1"/>
    <col min="4" max="4" width="6.33203125" style="4" customWidth="1"/>
    <col min="5" max="5" width="37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09375" style="3"/>
    <col min="17" max="43" width="9.109375" style="8"/>
    <col min="44" max="16384" width="9.109375" style="3"/>
  </cols>
  <sheetData>
    <row r="1" spans="1:43" x14ac:dyDescent="0.25">
      <c r="B1" s="2"/>
      <c r="J1" s="7" t="s">
        <v>562</v>
      </c>
    </row>
    <row r="2" spans="1:43" x14ac:dyDescent="0.25">
      <c r="B2" s="2" t="s">
        <v>34</v>
      </c>
      <c r="F2" s="2" t="s">
        <v>40</v>
      </c>
    </row>
    <row r="3" spans="1:43" x14ac:dyDescent="0.25">
      <c r="B3" s="9" t="s">
        <v>35</v>
      </c>
      <c r="C3" s="10"/>
      <c r="D3" s="11"/>
      <c r="F3" s="12" t="s">
        <v>41</v>
      </c>
    </row>
    <row r="4" spans="1:43" x14ac:dyDescent="0.25">
      <c r="B4" s="13" t="s">
        <v>36</v>
      </c>
      <c r="C4" s="14"/>
      <c r="D4" s="15"/>
      <c r="F4" s="12" t="s">
        <v>42</v>
      </c>
    </row>
    <row r="5" spans="1:43" x14ac:dyDescent="0.25">
      <c r="B5" s="13" t="s">
        <v>37</v>
      </c>
      <c r="C5" s="14"/>
      <c r="D5" s="15"/>
      <c r="F5" s="12" t="s">
        <v>43</v>
      </c>
    </row>
    <row r="6" spans="1:43" x14ac:dyDescent="0.25">
      <c r="B6" s="13" t="s">
        <v>38</v>
      </c>
      <c r="C6" s="14"/>
      <c r="D6" s="15"/>
      <c r="F6" s="12" t="s">
        <v>44</v>
      </c>
    </row>
    <row r="7" spans="1:43" x14ac:dyDescent="0.25">
      <c r="B7" s="13" t="s">
        <v>39</v>
      </c>
      <c r="C7" s="14"/>
      <c r="D7" s="15"/>
      <c r="F7" s="12" t="s">
        <v>45</v>
      </c>
    </row>
    <row r="8" spans="1:43" x14ac:dyDescent="0.25">
      <c r="B8" s="2"/>
    </row>
    <row r="9" spans="1:43" x14ac:dyDescent="0.25">
      <c r="B9" s="16"/>
      <c r="C9" s="16" t="s">
        <v>563</v>
      </c>
    </row>
    <row r="10" spans="1:43" x14ac:dyDescent="0.25">
      <c r="A10" s="3"/>
      <c r="B10" s="16"/>
      <c r="C10" s="17" t="s">
        <v>1081</v>
      </c>
    </row>
    <row r="11" spans="1:43" ht="13.8" thickBot="1" x14ac:dyDescent="0.3"/>
    <row r="12" spans="1:43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50" t="s">
        <v>30</v>
      </c>
      <c r="G12" s="35" t="s">
        <v>31</v>
      </c>
      <c r="H12" s="36" t="s">
        <v>30</v>
      </c>
      <c r="I12" s="36" t="s">
        <v>33</v>
      </c>
      <c r="J12" s="76" t="s">
        <v>33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2" t="s">
        <v>47</v>
      </c>
      <c r="G13" s="37" t="s">
        <v>32</v>
      </c>
      <c r="H13" s="38" t="s">
        <v>48</v>
      </c>
      <c r="I13" s="38" t="s">
        <v>59</v>
      </c>
      <c r="J13" s="77" t="s">
        <v>58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1">
        <v>5</v>
      </c>
      <c r="G14" s="61">
        <v>6</v>
      </c>
      <c r="H14" s="59" t="s">
        <v>46</v>
      </c>
      <c r="I14" s="72" t="s">
        <v>60</v>
      </c>
      <c r="J14" s="62" t="s">
        <v>61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s="21" customFormat="1" ht="13.35" customHeight="1" x14ac:dyDescent="0.2">
      <c r="A15" s="57"/>
      <c r="B15" s="58"/>
      <c r="C15" s="59"/>
      <c r="D15" s="60"/>
      <c r="E15" s="60"/>
      <c r="F15" s="61"/>
      <c r="G15" s="61"/>
      <c r="H15" s="59"/>
      <c r="I15" s="72"/>
      <c r="J15" s="6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ht="28.2" customHeight="1" x14ac:dyDescent="0.25">
      <c r="A16" s="31" t="s">
        <v>66</v>
      </c>
      <c r="B16" s="32" t="s">
        <v>661</v>
      </c>
      <c r="C16" s="33">
        <v>5</v>
      </c>
      <c r="D16" s="34" t="s">
        <v>0</v>
      </c>
      <c r="E16" s="55"/>
      <c r="F16" s="53"/>
      <c r="G16" s="39">
        <v>9.5</v>
      </c>
      <c r="H16" s="40">
        <f t="shared" ref="H16" si="0">F16*1.095</f>
        <v>0</v>
      </c>
      <c r="I16" s="74">
        <f t="shared" ref="I16:I36" si="1">C16*F16</f>
        <v>0</v>
      </c>
      <c r="J16" s="41">
        <f t="shared" ref="J16:J36" si="2">F16*C16*1.095</f>
        <v>0</v>
      </c>
      <c r="L16" s="18"/>
    </row>
    <row r="17" spans="1:43" ht="55.2" customHeight="1" x14ac:dyDescent="0.25">
      <c r="A17" s="31" t="s">
        <v>67</v>
      </c>
      <c r="B17" s="32" t="s">
        <v>664</v>
      </c>
      <c r="C17" s="33">
        <v>3</v>
      </c>
      <c r="D17" s="34" t="s">
        <v>0</v>
      </c>
      <c r="E17" s="55"/>
      <c r="F17" s="53"/>
      <c r="G17" s="39">
        <v>9.5</v>
      </c>
      <c r="H17" s="40">
        <f t="shared" ref="H17:H19" si="3">F17*1.095</f>
        <v>0</v>
      </c>
      <c r="I17" s="74">
        <f t="shared" si="1"/>
        <v>0</v>
      </c>
      <c r="J17" s="41">
        <f t="shared" si="2"/>
        <v>0</v>
      </c>
      <c r="L17" s="18"/>
    </row>
    <row r="18" spans="1:43" ht="16.2" customHeight="1" x14ac:dyDescent="0.25">
      <c r="A18" s="31" t="s">
        <v>68</v>
      </c>
      <c r="B18" s="32" t="s">
        <v>904</v>
      </c>
      <c r="C18" s="33">
        <v>2</v>
      </c>
      <c r="D18" s="34" t="s">
        <v>0</v>
      </c>
      <c r="E18" s="55"/>
      <c r="F18" s="53"/>
      <c r="G18" s="39">
        <v>9.5</v>
      </c>
      <c r="H18" s="40">
        <f t="shared" si="3"/>
        <v>0</v>
      </c>
      <c r="I18" s="74">
        <f t="shared" si="1"/>
        <v>0</v>
      </c>
      <c r="J18" s="41">
        <f t="shared" si="2"/>
        <v>0</v>
      </c>
      <c r="L18" s="18"/>
    </row>
    <row r="19" spans="1:43" ht="66.599999999999994" customHeight="1" x14ac:dyDescent="0.25">
      <c r="A19" s="31" t="s">
        <v>69</v>
      </c>
      <c r="B19" s="32" t="s">
        <v>658</v>
      </c>
      <c r="C19" s="33">
        <v>5</v>
      </c>
      <c r="D19" s="34" t="s">
        <v>0</v>
      </c>
      <c r="E19" s="55"/>
      <c r="F19" s="53"/>
      <c r="G19" s="39">
        <v>9.5</v>
      </c>
      <c r="H19" s="40">
        <f t="shared" si="3"/>
        <v>0</v>
      </c>
      <c r="I19" s="74">
        <f t="shared" si="1"/>
        <v>0</v>
      </c>
      <c r="J19" s="41">
        <f t="shared" si="2"/>
        <v>0</v>
      </c>
      <c r="L19" s="18"/>
    </row>
    <row r="20" spans="1:43" ht="78.599999999999994" customHeight="1" x14ac:dyDescent="0.25">
      <c r="A20" s="31" t="s">
        <v>70</v>
      </c>
      <c r="B20" s="32" t="s">
        <v>652</v>
      </c>
      <c r="C20" s="33">
        <v>8</v>
      </c>
      <c r="D20" s="105" t="s">
        <v>0</v>
      </c>
      <c r="E20" s="55"/>
      <c r="F20" s="53"/>
      <c r="G20" s="39">
        <v>9.5</v>
      </c>
      <c r="H20" s="40">
        <v>0</v>
      </c>
      <c r="I20" s="74">
        <f t="shared" si="1"/>
        <v>0</v>
      </c>
      <c r="J20" s="41">
        <f t="shared" si="2"/>
        <v>0</v>
      </c>
      <c r="L20" s="18"/>
    </row>
    <row r="21" spans="1:43" ht="66.599999999999994" customHeight="1" x14ac:dyDescent="0.25">
      <c r="A21" s="31" t="s">
        <v>71</v>
      </c>
      <c r="B21" s="32" t="s">
        <v>653</v>
      </c>
      <c r="C21" s="33">
        <v>9</v>
      </c>
      <c r="D21" s="34" t="s">
        <v>0</v>
      </c>
      <c r="E21" s="55"/>
      <c r="F21" s="53"/>
      <c r="G21" s="39">
        <v>9.5</v>
      </c>
      <c r="H21" s="40">
        <v>0</v>
      </c>
      <c r="I21" s="74">
        <f t="shared" si="1"/>
        <v>0</v>
      </c>
      <c r="J21" s="41">
        <f t="shared" si="2"/>
        <v>0</v>
      </c>
      <c r="L21" s="18"/>
    </row>
    <row r="22" spans="1:43" ht="27" customHeight="1" thickBot="1" x14ac:dyDescent="0.3">
      <c r="A22" s="31" t="s">
        <v>72</v>
      </c>
      <c r="B22" s="32" t="s">
        <v>905</v>
      </c>
      <c r="C22" s="33">
        <v>2</v>
      </c>
      <c r="D22" s="34" t="s">
        <v>0</v>
      </c>
      <c r="E22" s="55"/>
      <c r="F22" s="53"/>
      <c r="G22" s="39">
        <v>9.5</v>
      </c>
      <c r="H22" s="40">
        <v>0</v>
      </c>
      <c r="I22" s="74">
        <f t="shared" si="1"/>
        <v>0</v>
      </c>
      <c r="J22" s="41">
        <f t="shared" si="2"/>
        <v>0</v>
      </c>
      <c r="L22" s="18"/>
    </row>
    <row r="23" spans="1:43" s="19" customFormat="1" ht="13.35" customHeight="1" x14ac:dyDescent="0.2">
      <c r="A23" s="23" t="s">
        <v>49</v>
      </c>
      <c r="B23" s="24" t="s">
        <v>5</v>
      </c>
      <c r="C23" s="25" t="s">
        <v>25</v>
      </c>
      <c r="D23" s="26" t="s">
        <v>27</v>
      </c>
      <c r="E23" s="49" t="s">
        <v>29</v>
      </c>
      <c r="F23" s="50" t="s">
        <v>30</v>
      </c>
      <c r="G23" s="35" t="s">
        <v>31</v>
      </c>
      <c r="H23" s="36" t="s">
        <v>30</v>
      </c>
      <c r="I23" s="36" t="s">
        <v>33</v>
      </c>
      <c r="J23" s="76" t="s">
        <v>33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</row>
    <row r="24" spans="1:43" s="19" customFormat="1" ht="13.35" customHeight="1" x14ac:dyDescent="0.25">
      <c r="A24" s="27" t="s">
        <v>50</v>
      </c>
      <c r="B24" s="28"/>
      <c r="C24" s="29" t="s">
        <v>26</v>
      </c>
      <c r="D24" s="30" t="s">
        <v>28</v>
      </c>
      <c r="E24" s="51" t="s">
        <v>63</v>
      </c>
      <c r="F24" s="52" t="s">
        <v>47</v>
      </c>
      <c r="G24" s="37" t="s">
        <v>32</v>
      </c>
      <c r="H24" s="38" t="s">
        <v>48</v>
      </c>
      <c r="I24" s="38" t="s">
        <v>59</v>
      </c>
      <c r="J24" s="77" t="s">
        <v>58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</row>
    <row r="25" spans="1:43" s="21" customFormat="1" ht="13.35" customHeight="1" x14ac:dyDescent="0.2">
      <c r="A25" s="57"/>
      <c r="B25" s="58">
        <v>1</v>
      </c>
      <c r="C25" s="59">
        <v>2</v>
      </c>
      <c r="D25" s="60">
        <v>3</v>
      </c>
      <c r="E25" s="60">
        <v>4</v>
      </c>
      <c r="F25" s="61">
        <v>5</v>
      </c>
      <c r="G25" s="61">
        <v>6</v>
      </c>
      <c r="H25" s="59" t="s">
        <v>46</v>
      </c>
      <c r="I25" s="72" t="s">
        <v>60</v>
      </c>
      <c r="J25" s="62" t="s">
        <v>61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</row>
    <row r="26" spans="1:43" s="21" customFormat="1" ht="13.35" customHeight="1" x14ac:dyDescent="0.2">
      <c r="A26" s="57"/>
      <c r="B26" s="58"/>
      <c r="C26" s="59"/>
      <c r="D26" s="60"/>
      <c r="E26" s="60"/>
      <c r="F26" s="61"/>
      <c r="G26" s="61"/>
      <c r="H26" s="59"/>
      <c r="I26" s="72"/>
      <c r="J26" s="6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</row>
    <row r="27" spans="1:43" ht="27.6" customHeight="1" x14ac:dyDescent="0.25">
      <c r="A27" s="31" t="s">
        <v>73</v>
      </c>
      <c r="B27" s="32" t="s">
        <v>660</v>
      </c>
      <c r="C27" s="33">
        <v>3</v>
      </c>
      <c r="D27" s="34" t="s">
        <v>0</v>
      </c>
      <c r="E27" s="55"/>
      <c r="F27" s="53"/>
      <c r="G27" s="39">
        <v>9.5</v>
      </c>
      <c r="H27" s="40">
        <v>0</v>
      </c>
      <c r="I27" s="74">
        <f t="shared" si="1"/>
        <v>0</v>
      </c>
      <c r="J27" s="41">
        <f t="shared" si="2"/>
        <v>0</v>
      </c>
      <c r="L27" s="18"/>
    </row>
    <row r="28" spans="1:43" ht="15" customHeight="1" x14ac:dyDescent="0.25">
      <c r="A28" s="31" t="s">
        <v>74</v>
      </c>
      <c r="B28" s="32" t="s">
        <v>903</v>
      </c>
      <c r="C28" s="33">
        <v>5</v>
      </c>
      <c r="D28" s="34" t="s">
        <v>0</v>
      </c>
      <c r="E28" s="55"/>
      <c r="F28" s="53"/>
      <c r="G28" s="39">
        <v>9.5</v>
      </c>
      <c r="H28" s="40">
        <v>0</v>
      </c>
      <c r="I28" s="74">
        <f t="shared" si="1"/>
        <v>0</v>
      </c>
      <c r="J28" s="41">
        <f t="shared" si="2"/>
        <v>0</v>
      </c>
      <c r="L28" s="18"/>
    </row>
    <row r="29" spans="1:43" ht="56.4" customHeight="1" x14ac:dyDescent="0.25">
      <c r="A29" s="31" t="s">
        <v>75</v>
      </c>
      <c r="B29" s="32" t="s">
        <v>659</v>
      </c>
      <c r="C29" s="33">
        <v>4</v>
      </c>
      <c r="D29" s="34" t="s">
        <v>0</v>
      </c>
      <c r="E29" s="55"/>
      <c r="F29" s="53"/>
      <c r="G29" s="39">
        <v>9.5</v>
      </c>
      <c r="H29" s="40">
        <f t="shared" ref="H29:H30" si="4">F29*1.095</f>
        <v>0</v>
      </c>
      <c r="I29" s="74">
        <f t="shared" si="1"/>
        <v>0</v>
      </c>
      <c r="J29" s="41">
        <f t="shared" si="2"/>
        <v>0</v>
      </c>
      <c r="L29" s="18"/>
    </row>
    <row r="30" spans="1:43" ht="27" customHeight="1" x14ac:dyDescent="0.25">
      <c r="A30" s="31" t="s">
        <v>76</v>
      </c>
      <c r="B30" s="32" t="s">
        <v>663</v>
      </c>
      <c r="C30" s="33">
        <v>2</v>
      </c>
      <c r="D30" s="105" t="s">
        <v>0</v>
      </c>
      <c r="E30" s="55"/>
      <c r="F30" s="53"/>
      <c r="G30" s="39">
        <v>9.5</v>
      </c>
      <c r="H30" s="40">
        <f t="shared" si="4"/>
        <v>0</v>
      </c>
      <c r="I30" s="74">
        <f t="shared" si="1"/>
        <v>0</v>
      </c>
      <c r="J30" s="41">
        <f t="shared" si="2"/>
        <v>0</v>
      </c>
      <c r="L30" s="18"/>
    </row>
    <row r="31" spans="1:43" ht="28.2" customHeight="1" x14ac:dyDescent="0.25">
      <c r="A31" s="31" t="s">
        <v>77</v>
      </c>
      <c r="B31" s="32" t="s">
        <v>662</v>
      </c>
      <c r="C31" s="33">
        <v>2</v>
      </c>
      <c r="D31" s="34" t="s">
        <v>0</v>
      </c>
      <c r="E31" s="55"/>
      <c r="F31" s="53"/>
      <c r="G31" s="39">
        <v>9.5</v>
      </c>
      <c r="H31" s="40">
        <v>0</v>
      </c>
      <c r="I31" s="74">
        <f t="shared" si="1"/>
        <v>0</v>
      </c>
      <c r="J31" s="41">
        <f t="shared" si="2"/>
        <v>0</v>
      </c>
      <c r="L31" s="18"/>
    </row>
    <row r="32" spans="1:43" ht="40.950000000000003" customHeight="1" x14ac:dyDescent="0.25">
      <c r="A32" s="31" t="s">
        <v>78</v>
      </c>
      <c r="B32" s="32" t="s">
        <v>906</v>
      </c>
      <c r="C32" s="33">
        <v>4</v>
      </c>
      <c r="D32" s="34" t="s">
        <v>0</v>
      </c>
      <c r="E32" s="55"/>
      <c r="F32" s="53"/>
      <c r="G32" s="39">
        <v>9.5</v>
      </c>
      <c r="H32" s="40">
        <v>0</v>
      </c>
      <c r="I32" s="74">
        <f t="shared" si="1"/>
        <v>0</v>
      </c>
      <c r="J32" s="41">
        <f t="shared" si="2"/>
        <v>0</v>
      </c>
      <c r="L32" s="18"/>
    </row>
    <row r="33" spans="1:43" ht="54.75" customHeight="1" x14ac:dyDescent="0.25">
      <c r="A33" s="31" t="s">
        <v>79</v>
      </c>
      <c r="B33" s="32" t="s">
        <v>655</v>
      </c>
      <c r="C33" s="33">
        <v>9</v>
      </c>
      <c r="D33" s="105" t="s">
        <v>0</v>
      </c>
      <c r="E33" s="55"/>
      <c r="F33" s="53"/>
      <c r="G33" s="39">
        <v>9.5</v>
      </c>
      <c r="H33" s="40">
        <v>0</v>
      </c>
      <c r="I33" s="74">
        <f t="shared" si="1"/>
        <v>0</v>
      </c>
      <c r="J33" s="41">
        <f t="shared" si="2"/>
        <v>0</v>
      </c>
      <c r="L33" s="18"/>
    </row>
    <row r="34" spans="1:43" ht="55.2" customHeight="1" x14ac:dyDescent="0.25">
      <c r="A34" s="31" t="s">
        <v>80</v>
      </c>
      <c r="B34" s="32" t="s">
        <v>654</v>
      </c>
      <c r="C34" s="33">
        <v>4</v>
      </c>
      <c r="D34" s="105" t="s">
        <v>0</v>
      </c>
      <c r="E34" s="55"/>
      <c r="F34" s="53"/>
      <c r="G34" s="39">
        <v>9.5</v>
      </c>
      <c r="H34" s="40">
        <f t="shared" ref="H34:H36" si="5">F34*1.095</f>
        <v>0</v>
      </c>
      <c r="I34" s="74">
        <f t="shared" si="1"/>
        <v>0</v>
      </c>
      <c r="J34" s="41">
        <f t="shared" si="2"/>
        <v>0</v>
      </c>
      <c r="L34" s="18"/>
    </row>
    <row r="35" spans="1:43" ht="41.4" customHeight="1" x14ac:dyDescent="0.25">
      <c r="A35" s="31" t="s">
        <v>81</v>
      </c>
      <c r="B35" s="32" t="s">
        <v>656</v>
      </c>
      <c r="C35" s="33">
        <v>4</v>
      </c>
      <c r="D35" s="105" t="s">
        <v>0</v>
      </c>
      <c r="E35" s="55"/>
      <c r="F35" s="53"/>
      <c r="G35" s="39">
        <v>9.5</v>
      </c>
      <c r="H35" s="40">
        <f t="shared" si="5"/>
        <v>0</v>
      </c>
      <c r="I35" s="74">
        <f t="shared" si="1"/>
        <v>0</v>
      </c>
      <c r="J35" s="41">
        <f t="shared" si="2"/>
        <v>0</v>
      </c>
      <c r="L35" s="18"/>
    </row>
    <row r="36" spans="1:43" ht="39.6" customHeight="1" x14ac:dyDescent="0.25">
      <c r="A36" s="31" t="s">
        <v>82</v>
      </c>
      <c r="B36" s="32" t="s">
        <v>657</v>
      </c>
      <c r="C36" s="33">
        <v>6</v>
      </c>
      <c r="D36" s="105" t="s">
        <v>0</v>
      </c>
      <c r="E36" s="55"/>
      <c r="F36" s="53"/>
      <c r="G36" s="39">
        <v>9.5</v>
      </c>
      <c r="H36" s="40">
        <f t="shared" si="5"/>
        <v>0</v>
      </c>
      <c r="I36" s="74">
        <f t="shared" si="1"/>
        <v>0</v>
      </c>
      <c r="J36" s="41">
        <f t="shared" si="2"/>
        <v>0</v>
      </c>
      <c r="L36" s="18"/>
    </row>
    <row r="37" spans="1:43" ht="13.8" thickBot="1" x14ac:dyDescent="0.3">
      <c r="A37" s="42"/>
      <c r="B37" s="43" t="s">
        <v>6</v>
      </c>
      <c r="C37" s="43"/>
      <c r="D37" s="44"/>
      <c r="E37" s="45"/>
      <c r="F37" s="46"/>
      <c r="G37" s="46"/>
      <c r="H37" s="47"/>
      <c r="I37" s="75">
        <f>(SUM(I16:I22)+SUM(I27:I36))</f>
        <v>0</v>
      </c>
      <c r="J37" s="75">
        <f>(SUM(J16:J22)+SUM(J27:J36))</f>
        <v>0</v>
      </c>
      <c r="L37" s="18"/>
    </row>
    <row r="38" spans="1:43" x14ac:dyDescent="0.25">
      <c r="D38" s="1"/>
      <c r="E38" s="3"/>
      <c r="F38" s="3"/>
      <c r="G38" s="3"/>
      <c r="H38" s="3"/>
      <c r="I38" s="3"/>
      <c r="J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x14ac:dyDescent="0.25">
      <c r="B39" s="3" t="s">
        <v>51</v>
      </c>
    </row>
    <row r="40" spans="1:43" x14ac:dyDescent="0.25">
      <c r="B40" s="3" t="s">
        <v>1206</v>
      </c>
    </row>
    <row r="41" spans="1:43" x14ac:dyDescent="0.25">
      <c r="B41" s="3" t="s">
        <v>52</v>
      </c>
    </row>
    <row r="42" spans="1:43" x14ac:dyDescent="0.25">
      <c r="B42" s="3" t="s">
        <v>1203</v>
      </c>
    </row>
    <row r="43" spans="1:43" x14ac:dyDescent="0.25">
      <c r="B43" s="3" t="s">
        <v>1204</v>
      </c>
    </row>
    <row r="44" spans="1:43" x14ac:dyDescent="0.25">
      <c r="B44" s="3" t="s">
        <v>1208</v>
      </c>
    </row>
    <row r="45" spans="1:43" x14ac:dyDescent="0.25">
      <c r="B45" s="3" t="s">
        <v>1207</v>
      </c>
    </row>
    <row r="46" spans="1:43" x14ac:dyDescent="0.25">
      <c r="B46" s="3" t="s">
        <v>1205</v>
      </c>
    </row>
    <row r="47" spans="1:43" x14ac:dyDescent="0.25">
      <c r="B47" s="3" t="s">
        <v>1215</v>
      </c>
    </row>
    <row r="49" spans="1:43" x14ac:dyDescent="0.25">
      <c r="B49" s="3" t="s">
        <v>137</v>
      </c>
      <c r="I49" s="7" t="s">
        <v>138</v>
      </c>
    </row>
    <row r="51" spans="1:43" x14ac:dyDescent="0.25">
      <c r="A51" s="3"/>
      <c r="C51" s="81"/>
      <c r="D51" s="3"/>
      <c r="E51" s="3"/>
      <c r="F51" s="3"/>
      <c r="G51" s="3"/>
      <c r="H51" s="3"/>
      <c r="I51" s="3"/>
      <c r="J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</sheetData>
  <pageMargins left="0.19685039370078741" right="0" top="0.35433070866141736" bottom="0.23622047244094491" header="0.23622047244094491" footer="0.11811023622047245"/>
  <pageSetup paperSize="9" scale="85" fitToHeight="0" orientation="landscape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R184"/>
  <sheetViews>
    <sheetView workbookViewId="0">
      <selection activeCell="K183" sqref="A1:K183"/>
    </sheetView>
  </sheetViews>
  <sheetFormatPr defaultColWidth="9.109375" defaultRowHeight="13.2" x14ac:dyDescent="0.25"/>
  <cols>
    <col min="1" max="1" width="4.44140625" style="1" bestFit="1" customWidth="1"/>
    <col min="2" max="2" width="30.33203125" style="3" customWidth="1"/>
    <col min="3" max="3" width="7.88671875" style="3" customWidth="1"/>
    <col min="4" max="4" width="6.33203125" style="4" customWidth="1"/>
    <col min="5" max="5" width="30.44140625" style="5" customWidth="1"/>
    <col min="6" max="6" width="11.441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590</v>
      </c>
      <c r="C3" s="10"/>
      <c r="D3" s="11"/>
      <c r="G3" s="12" t="s">
        <v>41</v>
      </c>
    </row>
    <row r="4" spans="1:44" x14ac:dyDescent="0.25">
      <c r="B4" s="13" t="s">
        <v>591</v>
      </c>
      <c r="C4" s="14"/>
      <c r="D4" s="15"/>
      <c r="G4" s="12" t="s">
        <v>42</v>
      </c>
    </row>
    <row r="5" spans="1:44" x14ac:dyDescent="0.25">
      <c r="B5" s="13" t="s">
        <v>592</v>
      </c>
      <c r="C5" s="14"/>
      <c r="D5" s="15"/>
      <c r="G5" s="12" t="s">
        <v>43</v>
      </c>
    </row>
    <row r="6" spans="1:44" x14ac:dyDescent="0.25">
      <c r="B6" s="13" t="s">
        <v>594</v>
      </c>
      <c r="C6" s="14"/>
      <c r="D6" s="15"/>
      <c r="G6" s="12" t="s">
        <v>44</v>
      </c>
    </row>
    <row r="7" spans="1:44" x14ac:dyDescent="0.25">
      <c r="B7" s="13" t="s">
        <v>593</v>
      </c>
      <c r="C7" s="14"/>
      <c r="D7" s="15"/>
      <c r="G7" s="12" t="s">
        <v>45</v>
      </c>
    </row>
    <row r="8" spans="1:44" x14ac:dyDescent="0.25">
      <c r="B8" s="109"/>
      <c r="G8" s="12"/>
    </row>
    <row r="9" spans="1:44" x14ac:dyDescent="0.25">
      <c r="B9" s="2"/>
    </row>
    <row r="10" spans="1:44" x14ac:dyDescent="0.25">
      <c r="B10" s="16"/>
      <c r="C10" s="16" t="s">
        <v>563</v>
      </c>
    </row>
    <row r="11" spans="1:44" x14ac:dyDescent="0.25">
      <c r="A11" s="3"/>
      <c r="B11" s="16"/>
      <c r="C11" s="17" t="s">
        <v>1075</v>
      </c>
    </row>
    <row r="12" spans="1:44" ht="47.25" customHeight="1" thickBot="1" x14ac:dyDescent="0.3"/>
    <row r="13" spans="1:44" s="19" customFormat="1" ht="13.35" customHeight="1" x14ac:dyDescent="0.2">
      <c r="A13" s="23" t="s">
        <v>49</v>
      </c>
      <c r="B13" s="24" t="s">
        <v>5</v>
      </c>
      <c r="C13" s="25" t="s">
        <v>25</v>
      </c>
      <c r="D13" s="26" t="s">
        <v>27</v>
      </c>
      <c r="E13" s="49" t="s">
        <v>29</v>
      </c>
      <c r="F13" s="49" t="s">
        <v>559</v>
      </c>
      <c r="G13" s="50" t="s">
        <v>30</v>
      </c>
      <c r="H13" s="35" t="s">
        <v>31</v>
      </c>
      <c r="I13" s="36" t="s">
        <v>30</v>
      </c>
      <c r="J13" s="36" t="s">
        <v>33</v>
      </c>
      <c r="K13" s="76" t="s">
        <v>33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19" customFormat="1" ht="13.35" customHeight="1" x14ac:dyDescent="0.25">
      <c r="A14" s="27" t="s">
        <v>50</v>
      </c>
      <c r="B14" s="28"/>
      <c r="C14" s="29" t="s">
        <v>26</v>
      </c>
      <c r="D14" s="30" t="s">
        <v>28</v>
      </c>
      <c r="E14" s="51" t="s">
        <v>63</v>
      </c>
      <c r="F14" s="51" t="s">
        <v>560</v>
      </c>
      <c r="G14" s="52" t="s">
        <v>47</v>
      </c>
      <c r="H14" s="37" t="s">
        <v>32</v>
      </c>
      <c r="I14" s="38" t="s">
        <v>48</v>
      </c>
      <c r="J14" s="38" t="s">
        <v>59</v>
      </c>
      <c r="K14" s="77" t="s">
        <v>58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s="21" customFormat="1" ht="13.35" customHeight="1" x14ac:dyDescent="0.2">
      <c r="A15" s="57"/>
      <c r="B15" s="58">
        <v>1</v>
      </c>
      <c r="C15" s="59">
        <v>2</v>
      </c>
      <c r="D15" s="60">
        <v>3</v>
      </c>
      <c r="E15" s="60">
        <v>4</v>
      </c>
      <c r="F15" s="60"/>
      <c r="G15" s="61">
        <v>5</v>
      </c>
      <c r="H15" s="61">
        <v>6</v>
      </c>
      <c r="I15" s="59" t="s">
        <v>46</v>
      </c>
      <c r="J15" s="72" t="s">
        <v>60</v>
      </c>
      <c r="K15" s="62" t="s">
        <v>61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1:44" ht="13.35" customHeight="1" x14ac:dyDescent="0.25">
      <c r="A16" s="31" t="s">
        <v>66</v>
      </c>
      <c r="B16" s="32" t="s">
        <v>349</v>
      </c>
      <c r="C16" s="33">
        <v>5</v>
      </c>
      <c r="D16" s="34" t="s">
        <v>0</v>
      </c>
      <c r="E16" s="55"/>
      <c r="F16" s="55"/>
      <c r="G16" s="53"/>
      <c r="H16" s="39">
        <v>9.5</v>
      </c>
      <c r="I16" s="40">
        <f>G16*1.095</f>
        <v>0</v>
      </c>
      <c r="J16" s="74">
        <f>C16*G16</f>
        <v>0</v>
      </c>
      <c r="K16" s="74">
        <f>G16*C16*1.095</f>
        <v>0</v>
      </c>
      <c r="M16" s="18"/>
    </row>
    <row r="17" spans="1:44" ht="26.4" x14ac:dyDescent="0.25">
      <c r="A17" s="31" t="s">
        <v>67</v>
      </c>
      <c r="B17" s="32" t="s">
        <v>375</v>
      </c>
      <c r="C17" s="33">
        <v>1</v>
      </c>
      <c r="D17" s="34" t="s">
        <v>0</v>
      </c>
      <c r="E17" s="110"/>
      <c r="F17" s="55"/>
      <c r="G17" s="111"/>
      <c r="H17" s="39">
        <v>9.5</v>
      </c>
      <c r="I17" s="40">
        <f t="shared" ref="I17:I83" si="0">G17*1.095</f>
        <v>0</v>
      </c>
      <c r="J17" s="74">
        <f t="shared" ref="J17:J83" si="1">C17*G17</f>
        <v>0</v>
      </c>
      <c r="K17" s="41">
        <f t="shared" ref="K17:K83" si="2">G17*C17*1.095</f>
        <v>0</v>
      </c>
      <c r="M17" s="18"/>
    </row>
    <row r="18" spans="1:44" ht="26.4" x14ac:dyDescent="0.25">
      <c r="A18" s="31" t="s">
        <v>68</v>
      </c>
      <c r="B18" s="32" t="s">
        <v>376</v>
      </c>
      <c r="C18" s="33">
        <v>3</v>
      </c>
      <c r="D18" s="34" t="s">
        <v>0</v>
      </c>
      <c r="E18" s="110"/>
      <c r="F18" s="55"/>
      <c r="G18" s="111"/>
      <c r="H18" s="39">
        <v>9.5</v>
      </c>
      <c r="I18" s="40">
        <f t="shared" si="0"/>
        <v>0</v>
      </c>
      <c r="J18" s="74">
        <f t="shared" si="1"/>
        <v>0</v>
      </c>
      <c r="K18" s="41">
        <f t="shared" si="2"/>
        <v>0</v>
      </c>
      <c r="M18" s="18"/>
    </row>
    <row r="19" spans="1:44" ht="26.4" x14ac:dyDescent="0.25">
      <c r="A19" s="31" t="s">
        <v>69</v>
      </c>
      <c r="B19" s="32" t="s">
        <v>371</v>
      </c>
      <c r="C19" s="33">
        <v>4</v>
      </c>
      <c r="D19" s="34" t="s">
        <v>0</v>
      </c>
      <c r="E19" s="110"/>
      <c r="F19" s="55"/>
      <c r="G19" s="111"/>
      <c r="H19" s="39">
        <v>9.5</v>
      </c>
      <c r="I19" s="40">
        <f t="shared" si="0"/>
        <v>0</v>
      </c>
      <c r="J19" s="74">
        <f t="shared" si="1"/>
        <v>0</v>
      </c>
      <c r="K19" s="41">
        <f t="shared" si="2"/>
        <v>0</v>
      </c>
      <c r="M19" s="18"/>
    </row>
    <row r="20" spans="1:44" ht="26.4" x14ac:dyDescent="0.25">
      <c r="A20" s="31" t="s">
        <v>70</v>
      </c>
      <c r="B20" s="32" t="s">
        <v>372</v>
      </c>
      <c r="C20" s="33">
        <v>4</v>
      </c>
      <c r="D20" s="34" t="s">
        <v>0</v>
      </c>
      <c r="E20" s="110"/>
      <c r="F20" s="55"/>
      <c r="G20" s="111"/>
      <c r="H20" s="39">
        <v>9.5</v>
      </c>
      <c r="I20" s="40">
        <f t="shared" si="0"/>
        <v>0</v>
      </c>
      <c r="J20" s="74">
        <f t="shared" si="1"/>
        <v>0</v>
      </c>
      <c r="K20" s="41">
        <f t="shared" si="2"/>
        <v>0</v>
      </c>
      <c r="M20" s="18"/>
    </row>
    <row r="21" spans="1:44" ht="26.4" x14ac:dyDescent="0.25">
      <c r="A21" s="31" t="s">
        <v>71</v>
      </c>
      <c r="B21" s="112" t="s">
        <v>623</v>
      </c>
      <c r="C21" s="33">
        <v>0.2</v>
      </c>
      <c r="D21" s="34" t="s">
        <v>0</v>
      </c>
      <c r="E21" s="110"/>
      <c r="F21" s="55"/>
      <c r="G21" s="111"/>
      <c r="H21" s="39">
        <v>9.5</v>
      </c>
      <c r="I21" s="40">
        <f t="shared" si="0"/>
        <v>0</v>
      </c>
      <c r="J21" s="74">
        <f t="shared" si="1"/>
        <v>0</v>
      </c>
      <c r="K21" s="41">
        <f t="shared" si="2"/>
        <v>0</v>
      </c>
      <c r="M21" s="18"/>
    </row>
    <row r="22" spans="1:44" ht="13.35" customHeight="1" x14ac:dyDescent="0.25">
      <c r="A22" s="31" t="s">
        <v>72</v>
      </c>
      <c r="B22" s="32" t="s">
        <v>283</v>
      </c>
      <c r="C22" s="33">
        <v>10</v>
      </c>
      <c r="D22" s="34" t="s">
        <v>0</v>
      </c>
      <c r="E22" s="55"/>
      <c r="F22" s="55"/>
      <c r="G22" s="53"/>
      <c r="H22" s="39">
        <v>9.5</v>
      </c>
      <c r="I22" s="40">
        <f>G22*1.095</f>
        <v>0</v>
      </c>
      <c r="J22" s="74">
        <f>C22*G22</f>
        <v>0</v>
      </c>
      <c r="K22" s="74">
        <f>G22*C22*1.095</f>
        <v>0</v>
      </c>
      <c r="M22" s="18"/>
    </row>
    <row r="23" spans="1:44" ht="26.4" x14ac:dyDescent="0.25">
      <c r="A23" s="31" t="s">
        <v>73</v>
      </c>
      <c r="B23" s="112" t="s">
        <v>1027</v>
      </c>
      <c r="C23" s="33">
        <v>0.2</v>
      </c>
      <c r="D23" s="34" t="s">
        <v>0</v>
      </c>
      <c r="E23" s="110"/>
      <c r="F23" s="55"/>
      <c r="G23" s="111"/>
      <c r="H23" s="39">
        <v>9.5</v>
      </c>
      <c r="I23" s="40">
        <f t="shared" si="0"/>
        <v>0</v>
      </c>
      <c r="J23" s="74">
        <f t="shared" si="1"/>
        <v>0</v>
      </c>
      <c r="K23" s="41">
        <f t="shared" si="2"/>
        <v>0</v>
      </c>
      <c r="M23" s="18"/>
    </row>
    <row r="24" spans="1:44" ht="26.4" x14ac:dyDescent="0.25">
      <c r="A24" s="31" t="s">
        <v>74</v>
      </c>
      <c r="B24" s="112" t="s">
        <v>377</v>
      </c>
      <c r="C24" s="33">
        <v>3</v>
      </c>
      <c r="D24" s="34" t="s">
        <v>0</v>
      </c>
      <c r="E24" s="110"/>
      <c r="F24" s="55"/>
      <c r="G24" s="111"/>
      <c r="H24" s="39">
        <v>9.5</v>
      </c>
      <c r="I24" s="40">
        <f t="shared" si="0"/>
        <v>0</v>
      </c>
      <c r="J24" s="74">
        <f t="shared" si="1"/>
        <v>0</v>
      </c>
      <c r="K24" s="41">
        <f t="shared" si="2"/>
        <v>0</v>
      </c>
      <c r="M24" s="18"/>
    </row>
    <row r="25" spans="1:44" ht="26.4" x14ac:dyDescent="0.25">
      <c r="A25" s="31" t="s">
        <v>75</v>
      </c>
      <c r="B25" s="112" t="s">
        <v>378</v>
      </c>
      <c r="C25" s="33">
        <v>2</v>
      </c>
      <c r="D25" s="34" t="s">
        <v>0</v>
      </c>
      <c r="E25" s="110"/>
      <c r="F25" s="55"/>
      <c r="G25" s="111"/>
      <c r="H25" s="39">
        <v>9.5</v>
      </c>
      <c r="I25" s="40">
        <f t="shared" si="0"/>
        <v>0</v>
      </c>
      <c r="J25" s="74">
        <f t="shared" si="1"/>
        <v>0</v>
      </c>
      <c r="K25" s="41">
        <f t="shared" si="2"/>
        <v>0</v>
      </c>
      <c r="M25" s="18"/>
    </row>
    <row r="26" spans="1:44" ht="26.4" x14ac:dyDescent="0.25">
      <c r="A26" s="31" t="s">
        <v>76</v>
      </c>
      <c r="B26" s="112" t="s">
        <v>624</v>
      </c>
      <c r="C26" s="33">
        <v>0.5</v>
      </c>
      <c r="D26" s="34" t="s">
        <v>0</v>
      </c>
      <c r="E26" s="110"/>
      <c r="F26" s="55"/>
      <c r="G26" s="111"/>
      <c r="H26" s="39">
        <v>9.5</v>
      </c>
      <c r="I26" s="40">
        <f t="shared" si="0"/>
        <v>0</v>
      </c>
      <c r="J26" s="74">
        <f t="shared" si="1"/>
        <v>0</v>
      </c>
      <c r="K26" s="41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x14ac:dyDescent="0.25">
      <c r="A27" s="31" t="s">
        <v>77</v>
      </c>
      <c r="B27" s="112" t="s">
        <v>373</v>
      </c>
      <c r="C27" s="33">
        <v>2</v>
      </c>
      <c r="D27" s="34" t="s">
        <v>0</v>
      </c>
      <c r="E27" s="110"/>
      <c r="F27" s="55"/>
      <c r="G27" s="111"/>
      <c r="H27" s="39">
        <v>22</v>
      </c>
      <c r="I27" s="40">
        <f t="shared" si="0"/>
        <v>0</v>
      </c>
      <c r="J27" s="74">
        <f t="shared" si="1"/>
        <v>0</v>
      </c>
      <c r="K27" s="41">
        <f t="shared" si="2"/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6.4" x14ac:dyDescent="0.25">
      <c r="A28" s="31" t="s">
        <v>78</v>
      </c>
      <c r="B28" s="112" t="s">
        <v>625</v>
      </c>
      <c r="C28" s="155">
        <v>0.2</v>
      </c>
      <c r="D28" s="34" t="s">
        <v>0</v>
      </c>
      <c r="E28" s="110"/>
      <c r="F28" s="55"/>
      <c r="G28" s="111"/>
      <c r="H28" s="39">
        <v>9.5</v>
      </c>
      <c r="I28" s="40">
        <f t="shared" si="0"/>
        <v>0</v>
      </c>
      <c r="J28" s="74">
        <f t="shared" si="1"/>
        <v>0</v>
      </c>
      <c r="K28" s="41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25.95" customHeight="1" x14ac:dyDescent="0.25">
      <c r="A29" s="31" t="s">
        <v>79</v>
      </c>
      <c r="B29" s="112" t="s">
        <v>626</v>
      </c>
      <c r="C29" s="155">
        <v>0.5</v>
      </c>
      <c r="D29" s="34" t="s">
        <v>152</v>
      </c>
      <c r="E29" s="110"/>
      <c r="F29" s="55"/>
      <c r="G29" s="111"/>
      <c r="H29" s="39">
        <v>9.5</v>
      </c>
      <c r="I29" s="40">
        <f t="shared" si="0"/>
        <v>0</v>
      </c>
      <c r="J29" s="74">
        <f t="shared" si="1"/>
        <v>0</v>
      </c>
      <c r="K29" s="41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27" thickBot="1" x14ac:dyDescent="0.3">
      <c r="A30" s="31" t="s">
        <v>80</v>
      </c>
      <c r="B30" s="112" t="s">
        <v>919</v>
      </c>
      <c r="C30" s="33">
        <v>3</v>
      </c>
      <c r="D30" s="34" t="s">
        <v>0</v>
      </c>
      <c r="E30" s="110"/>
      <c r="F30" s="55"/>
      <c r="G30" s="111"/>
      <c r="H30" s="39">
        <v>9.5</v>
      </c>
      <c r="I30" s="40">
        <f>G30*1.095</f>
        <v>0</v>
      </c>
      <c r="J30" s="74">
        <f>C30*G30</f>
        <v>0</v>
      </c>
      <c r="K30" s="41">
        <f>G30*C30*1.095</f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s="19" customFormat="1" ht="13.35" customHeight="1" x14ac:dyDescent="0.2">
      <c r="A31" s="23" t="s">
        <v>49</v>
      </c>
      <c r="B31" s="24" t="s">
        <v>5</v>
      </c>
      <c r="C31" s="25" t="s">
        <v>25</v>
      </c>
      <c r="D31" s="26" t="s">
        <v>27</v>
      </c>
      <c r="E31" s="49" t="s">
        <v>29</v>
      </c>
      <c r="F31" s="49" t="s">
        <v>559</v>
      </c>
      <c r="G31" s="50" t="s">
        <v>30</v>
      </c>
      <c r="H31" s="35" t="s">
        <v>31</v>
      </c>
      <c r="I31" s="36" t="s">
        <v>30</v>
      </c>
      <c r="J31" s="36" t="s">
        <v>33</v>
      </c>
      <c r="K31" s="76" t="s">
        <v>33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</row>
    <row r="32" spans="1:44" s="19" customFormat="1" ht="13.35" customHeight="1" x14ac:dyDescent="0.25">
      <c r="A32" s="27" t="s">
        <v>50</v>
      </c>
      <c r="B32" s="28"/>
      <c r="C32" s="29" t="s">
        <v>26</v>
      </c>
      <c r="D32" s="30" t="s">
        <v>28</v>
      </c>
      <c r="E32" s="51" t="s">
        <v>63</v>
      </c>
      <c r="F32" s="51" t="s">
        <v>560</v>
      </c>
      <c r="G32" s="52" t="s">
        <v>47</v>
      </c>
      <c r="H32" s="37" t="s">
        <v>32</v>
      </c>
      <c r="I32" s="38" t="s">
        <v>48</v>
      </c>
      <c r="J32" s="38" t="s">
        <v>59</v>
      </c>
      <c r="K32" s="77" t="s">
        <v>58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</row>
    <row r="33" spans="1:44" s="21" customFormat="1" ht="13.35" customHeight="1" x14ac:dyDescent="0.2">
      <c r="A33" s="57"/>
      <c r="B33" s="58">
        <v>1</v>
      </c>
      <c r="C33" s="59">
        <v>2</v>
      </c>
      <c r="D33" s="60">
        <v>3</v>
      </c>
      <c r="E33" s="60">
        <v>4</v>
      </c>
      <c r="F33" s="60"/>
      <c r="G33" s="61">
        <v>5</v>
      </c>
      <c r="H33" s="61">
        <v>6</v>
      </c>
      <c r="I33" s="59" t="s">
        <v>46</v>
      </c>
      <c r="J33" s="72" t="s">
        <v>60</v>
      </c>
      <c r="K33" s="62" t="s">
        <v>61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1:44" x14ac:dyDescent="0.25">
      <c r="A34" s="31" t="s">
        <v>81</v>
      </c>
      <c r="B34" s="112" t="s">
        <v>1051</v>
      </c>
      <c r="C34" s="33">
        <v>3</v>
      </c>
      <c r="D34" s="34" t="s">
        <v>0</v>
      </c>
      <c r="E34" s="110"/>
      <c r="F34" s="55"/>
      <c r="G34" s="111"/>
      <c r="H34" s="39">
        <v>9.5</v>
      </c>
      <c r="I34" s="40">
        <f t="shared" ref="I34" si="3">G34*1.095</f>
        <v>0</v>
      </c>
      <c r="J34" s="74">
        <f t="shared" ref="J34" si="4">C34*G34</f>
        <v>0</v>
      </c>
      <c r="K34" s="41">
        <f t="shared" ref="K34" si="5">G34*C34*1.095</f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26.4" x14ac:dyDescent="0.25">
      <c r="A35" s="31" t="s">
        <v>82</v>
      </c>
      <c r="B35" s="32" t="s">
        <v>1028</v>
      </c>
      <c r="C35" s="33">
        <v>5</v>
      </c>
      <c r="D35" s="105" t="s">
        <v>0</v>
      </c>
      <c r="E35" s="110"/>
      <c r="F35" s="55"/>
      <c r="G35" s="111"/>
      <c r="H35" s="39">
        <v>9.5</v>
      </c>
      <c r="I35" s="40">
        <f t="shared" ref="I35" si="6">G35*1.095</f>
        <v>0</v>
      </c>
      <c r="J35" s="74">
        <f t="shared" ref="J35" si="7">C35*G35</f>
        <v>0</v>
      </c>
      <c r="K35" s="41">
        <f t="shared" ref="K35" si="8">G35*C35*1.095</f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26.4" x14ac:dyDescent="0.25">
      <c r="A36" s="31" t="s">
        <v>83</v>
      </c>
      <c r="B36" s="32" t="s">
        <v>1029</v>
      </c>
      <c r="C36" s="33">
        <v>5</v>
      </c>
      <c r="D36" s="105" t="s">
        <v>0</v>
      </c>
      <c r="E36" s="110"/>
      <c r="F36" s="55"/>
      <c r="G36" s="111"/>
      <c r="H36" s="39">
        <v>9.5</v>
      </c>
      <c r="I36" s="40">
        <f t="shared" ref="I36" si="9">G36*1.095</f>
        <v>0</v>
      </c>
      <c r="J36" s="74">
        <f t="shared" ref="J36:J38" si="10">C36*G36</f>
        <v>0</v>
      </c>
      <c r="K36" s="41">
        <f t="shared" ref="K36:K38" si="11">G36*C36*1.095</f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26.4" x14ac:dyDescent="0.25">
      <c r="A37" s="31" t="s">
        <v>84</v>
      </c>
      <c r="B37" s="32" t="s">
        <v>1053</v>
      </c>
      <c r="C37" s="33">
        <v>0.7</v>
      </c>
      <c r="D37" s="105" t="s">
        <v>0</v>
      </c>
      <c r="E37" s="110"/>
      <c r="F37" s="55"/>
      <c r="G37" s="111"/>
      <c r="H37" s="39">
        <v>9.5</v>
      </c>
      <c r="I37" s="40">
        <f t="shared" ref="I37:I38" si="12">G37*1.095</f>
        <v>0</v>
      </c>
      <c r="J37" s="74">
        <f t="shared" si="10"/>
        <v>0</v>
      </c>
      <c r="K37" s="41">
        <f t="shared" si="11"/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26.4" x14ac:dyDescent="0.25">
      <c r="A38" s="31" t="s">
        <v>85</v>
      </c>
      <c r="B38" s="32" t="s">
        <v>1052</v>
      </c>
      <c r="C38" s="33">
        <v>5</v>
      </c>
      <c r="D38" s="105" t="s">
        <v>0</v>
      </c>
      <c r="E38" s="110"/>
      <c r="F38" s="55"/>
      <c r="G38" s="111"/>
      <c r="H38" s="39">
        <v>9.5</v>
      </c>
      <c r="I38" s="40">
        <f t="shared" si="12"/>
        <v>0</v>
      </c>
      <c r="J38" s="74">
        <f t="shared" si="10"/>
        <v>0</v>
      </c>
      <c r="K38" s="41">
        <f t="shared" si="11"/>
        <v>0</v>
      </c>
      <c r="M38" s="18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26.4" x14ac:dyDescent="0.25">
      <c r="A39" s="31" t="s">
        <v>86</v>
      </c>
      <c r="B39" s="32" t="s">
        <v>380</v>
      </c>
      <c r="C39" s="33">
        <v>3</v>
      </c>
      <c r="D39" s="105" t="s">
        <v>0</v>
      </c>
      <c r="E39" s="110"/>
      <c r="F39" s="55"/>
      <c r="G39" s="111"/>
      <c r="H39" s="39">
        <v>9.5</v>
      </c>
      <c r="I39" s="40">
        <f t="shared" si="0"/>
        <v>0</v>
      </c>
      <c r="J39" s="74">
        <f t="shared" si="1"/>
        <v>0</v>
      </c>
      <c r="K39" s="41">
        <f t="shared" si="2"/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26.4" x14ac:dyDescent="0.25">
      <c r="A40" s="31" t="s">
        <v>87</v>
      </c>
      <c r="B40" s="32" t="s">
        <v>379</v>
      </c>
      <c r="C40" s="33">
        <v>5</v>
      </c>
      <c r="D40" s="105" t="s">
        <v>0</v>
      </c>
      <c r="E40" s="110"/>
      <c r="F40" s="55"/>
      <c r="G40" s="111"/>
      <c r="H40" s="39">
        <v>9.5</v>
      </c>
      <c r="I40" s="40">
        <f t="shared" si="0"/>
        <v>0</v>
      </c>
      <c r="J40" s="74">
        <f t="shared" si="1"/>
        <v>0</v>
      </c>
      <c r="K40" s="41">
        <f t="shared" si="2"/>
        <v>0</v>
      </c>
      <c r="M40" s="18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26.4" x14ac:dyDescent="0.25">
      <c r="A41" s="31" t="s">
        <v>88</v>
      </c>
      <c r="B41" s="32" t="s">
        <v>374</v>
      </c>
      <c r="C41" s="155">
        <v>0.2</v>
      </c>
      <c r="D41" s="34" t="s">
        <v>0</v>
      </c>
      <c r="E41" s="110"/>
      <c r="F41" s="55"/>
      <c r="G41" s="111"/>
      <c r="H41" s="39">
        <v>9.5</v>
      </c>
      <c r="I41" s="40">
        <f t="shared" si="0"/>
        <v>0</v>
      </c>
      <c r="J41" s="74">
        <f t="shared" si="1"/>
        <v>0</v>
      </c>
      <c r="K41" s="41">
        <f t="shared" si="2"/>
        <v>0</v>
      </c>
      <c r="M41" s="18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26.4" x14ac:dyDescent="0.25">
      <c r="A42" s="31" t="s">
        <v>89</v>
      </c>
      <c r="B42" s="32" t="s">
        <v>1030</v>
      </c>
      <c r="C42" s="33">
        <v>5</v>
      </c>
      <c r="D42" s="34" t="s">
        <v>0</v>
      </c>
      <c r="E42" s="110"/>
      <c r="F42" s="55"/>
      <c r="G42" s="111"/>
      <c r="H42" s="39">
        <v>9.5</v>
      </c>
      <c r="I42" s="40">
        <f t="shared" si="0"/>
        <v>0</v>
      </c>
      <c r="J42" s="74">
        <f t="shared" si="1"/>
        <v>0</v>
      </c>
      <c r="K42" s="41">
        <f t="shared" si="2"/>
        <v>0</v>
      </c>
      <c r="M42" s="18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39" customHeight="1" x14ac:dyDescent="0.25">
      <c r="A43" s="31" t="s">
        <v>90</v>
      </c>
      <c r="B43" s="32" t="s">
        <v>382</v>
      </c>
      <c r="C43" s="33">
        <v>2</v>
      </c>
      <c r="D43" s="34" t="s">
        <v>0</v>
      </c>
      <c r="E43" s="110"/>
      <c r="F43" s="55"/>
      <c r="G43" s="111"/>
      <c r="H43" s="39">
        <v>9.5</v>
      </c>
      <c r="I43" s="40">
        <f t="shared" si="0"/>
        <v>0</v>
      </c>
      <c r="J43" s="74">
        <f t="shared" si="1"/>
        <v>0</v>
      </c>
      <c r="K43" s="41">
        <f t="shared" si="2"/>
        <v>0</v>
      </c>
      <c r="M43" s="18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38.25" customHeight="1" x14ac:dyDescent="0.25">
      <c r="A44" s="101" t="s">
        <v>91</v>
      </c>
      <c r="B44" s="32" t="s">
        <v>381</v>
      </c>
      <c r="C44" s="33">
        <v>1</v>
      </c>
      <c r="D44" s="34" t="s">
        <v>0</v>
      </c>
      <c r="E44" s="110"/>
      <c r="F44" s="55"/>
      <c r="G44" s="111"/>
      <c r="H44" s="39">
        <v>9.5</v>
      </c>
      <c r="I44" s="40">
        <f t="shared" si="0"/>
        <v>0</v>
      </c>
      <c r="J44" s="74">
        <f t="shared" si="1"/>
        <v>0</v>
      </c>
      <c r="K44" s="41">
        <f t="shared" si="2"/>
        <v>0</v>
      </c>
      <c r="M44" s="18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123.75" customHeight="1" x14ac:dyDescent="0.25">
      <c r="A45" s="129" t="s">
        <v>92</v>
      </c>
      <c r="B45" s="32" t="s">
        <v>1031</v>
      </c>
      <c r="C45" s="56">
        <v>10</v>
      </c>
      <c r="D45" s="34" t="s">
        <v>0</v>
      </c>
      <c r="E45" s="110"/>
      <c r="F45" s="55"/>
      <c r="G45" s="111"/>
      <c r="H45" s="39">
        <v>9.5</v>
      </c>
      <c r="I45" s="40">
        <f t="shared" si="0"/>
        <v>0</v>
      </c>
      <c r="J45" s="74">
        <f t="shared" si="1"/>
        <v>0</v>
      </c>
      <c r="K45" s="41">
        <f t="shared" si="2"/>
        <v>0</v>
      </c>
      <c r="M45" s="1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20" customHeight="1" thickBot="1" x14ac:dyDescent="0.3">
      <c r="A46" s="101" t="s">
        <v>93</v>
      </c>
      <c r="B46" s="32" t="s">
        <v>1032</v>
      </c>
      <c r="C46" s="56">
        <v>60</v>
      </c>
      <c r="D46" s="34" t="s">
        <v>0</v>
      </c>
      <c r="E46" s="110"/>
      <c r="F46" s="55"/>
      <c r="G46" s="111"/>
      <c r="H46" s="39">
        <v>9.5</v>
      </c>
      <c r="I46" s="40">
        <f t="shared" ref="I46" si="13">G46*1.095</f>
        <v>0</v>
      </c>
      <c r="J46" s="74">
        <f t="shared" ref="J46" si="14">C46*G46</f>
        <v>0</v>
      </c>
      <c r="K46" s="41">
        <f t="shared" ref="K46" si="15">G46*C46*1.095</f>
        <v>0</v>
      </c>
      <c r="M46" s="18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s="19" customFormat="1" ht="24" customHeight="1" x14ac:dyDescent="0.2">
      <c r="A47" s="23" t="s">
        <v>49</v>
      </c>
      <c r="B47" s="24" t="s">
        <v>5</v>
      </c>
      <c r="C47" s="25" t="s">
        <v>25</v>
      </c>
      <c r="D47" s="26" t="s">
        <v>27</v>
      </c>
      <c r="E47" s="49" t="s">
        <v>29</v>
      </c>
      <c r="F47" s="49" t="s">
        <v>559</v>
      </c>
      <c r="G47" s="50" t="s">
        <v>30</v>
      </c>
      <c r="H47" s="35" t="s">
        <v>31</v>
      </c>
      <c r="I47" s="36" t="s">
        <v>30</v>
      </c>
      <c r="J47" s="36" t="s">
        <v>33</v>
      </c>
      <c r="K47" s="76" t="s">
        <v>33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</row>
    <row r="48" spans="1:44" s="19" customFormat="1" ht="13.35" customHeight="1" x14ac:dyDescent="0.25">
      <c r="A48" s="27" t="s">
        <v>50</v>
      </c>
      <c r="B48" s="28"/>
      <c r="C48" s="29" t="s">
        <v>26</v>
      </c>
      <c r="D48" s="30" t="s">
        <v>28</v>
      </c>
      <c r="E48" s="51" t="s">
        <v>63</v>
      </c>
      <c r="F48" s="51" t="s">
        <v>560</v>
      </c>
      <c r="G48" s="52" t="s">
        <v>47</v>
      </c>
      <c r="H48" s="37" t="s">
        <v>32</v>
      </c>
      <c r="I48" s="38" t="s">
        <v>48</v>
      </c>
      <c r="J48" s="38" t="s">
        <v>59</v>
      </c>
      <c r="K48" s="77" t="s">
        <v>58</v>
      </c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</row>
    <row r="49" spans="1:44" s="21" customFormat="1" ht="13.35" customHeight="1" x14ac:dyDescent="0.2">
      <c r="A49" s="57"/>
      <c r="B49" s="58">
        <v>1</v>
      </c>
      <c r="C49" s="59">
        <v>2</v>
      </c>
      <c r="D49" s="60">
        <v>3</v>
      </c>
      <c r="E49" s="60">
        <v>4</v>
      </c>
      <c r="F49" s="60"/>
      <c r="G49" s="61">
        <v>5</v>
      </c>
      <c r="H49" s="61">
        <v>6</v>
      </c>
      <c r="I49" s="59" t="s">
        <v>46</v>
      </c>
      <c r="J49" s="72" t="s">
        <v>60</v>
      </c>
      <c r="K49" s="62" t="s">
        <v>61</v>
      </c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1:44" ht="26.4" x14ac:dyDescent="0.25">
      <c r="A50" s="31" t="s">
        <v>94</v>
      </c>
      <c r="B50" s="32" t="s">
        <v>384</v>
      </c>
      <c r="C50" s="33">
        <v>2</v>
      </c>
      <c r="D50" s="34" t="s">
        <v>0</v>
      </c>
      <c r="E50" s="110"/>
      <c r="F50" s="55"/>
      <c r="G50" s="111"/>
      <c r="H50" s="39">
        <v>9.5</v>
      </c>
      <c r="I50" s="40">
        <f t="shared" si="0"/>
        <v>0</v>
      </c>
      <c r="J50" s="74">
        <f t="shared" si="1"/>
        <v>0</v>
      </c>
      <c r="K50" s="41">
        <f t="shared" si="2"/>
        <v>0</v>
      </c>
      <c r="M50" s="1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3.35" customHeight="1" x14ac:dyDescent="0.25">
      <c r="A51" s="31" t="s">
        <v>95</v>
      </c>
      <c r="B51" s="32" t="s">
        <v>280</v>
      </c>
      <c r="C51" s="33">
        <v>10</v>
      </c>
      <c r="D51" s="34" t="s">
        <v>0</v>
      </c>
      <c r="E51" s="55"/>
      <c r="F51" s="55"/>
      <c r="G51" s="53"/>
      <c r="H51" s="39">
        <v>9.5</v>
      </c>
      <c r="I51" s="40">
        <f>G51*1.095</f>
        <v>0</v>
      </c>
      <c r="J51" s="74">
        <f>C51*G51</f>
        <v>0</v>
      </c>
      <c r="K51" s="74">
        <f>G51*C51*1.095</f>
        <v>0</v>
      </c>
      <c r="M51" s="18"/>
    </row>
    <row r="52" spans="1:44" ht="26.4" x14ac:dyDescent="0.25">
      <c r="A52" s="31" t="s">
        <v>96</v>
      </c>
      <c r="B52" s="112" t="s">
        <v>627</v>
      </c>
      <c r="C52" s="155">
        <v>0.3</v>
      </c>
      <c r="D52" s="34" t="s">
        <v>0</v>
      </c>
      <c r="E52" s="110"/>
      <c r="F52" s="55"/>
      <c r="G52" s="111"/>
      <c r="H52" s="39">
        <v>9.5</v>
      </c>
      <c r="I52" s="40">
        <f t="shared" si="0"/>
        <v>0</v>
      </c>
      <c r="J52" s="74">
        <f t="shared" si="1"/>
        <v>0</v>
      </c>
      <c r="K52" s="41">
        <f t="shared" si="2"/>
        <v>0</v>
      </c>
      <c r="M52" s="18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26.4" x14ac:dyDescent="0.25">
      <c r="A53" s="31" t="s">
        <v>97</v>
      </c>
      <c r="B53" s="112" t="s">
        <v>628</v>
      </c>
      <c r="C53" s="155">
        <v>0.5</v>
      </c>
      <c r="D53" s="34" t="s">
        <v>0</v>
      </c>
      <c r="E53" s="110"/>
      <c r="F53" s="55"/>
      <c r="G53" s="111"/>
      <c r="H53" s="39">
        <v>9.5</v>
      </c>
      <c r="I53" s="40">
        <f t="shared" si="0"/>
        <v>0</v>
      </c>
      <c r="J53" s="74">
        <f t="shared" si="1"/>
        <v>0</v>
      </c>
      <c r="K53" s="41">
        <f t="shared" si="2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26.4" x14ac:dyDescent="0.25">
      <c r="A54" s="31" t="s">
        <v>98</v>
      </c>
      <c r="B54" s="32" t="s">
        <v>388</v>
      </c>
      <c r="C54" s="33">
        <v>2</v>
      </c>
      <c r="D54" s="34" t="s">
        <v>0</v>
      </c>
      <c r="E54" s="110"/>
      <c r="F54" s="55"/>
      <c r="G54" s="111"/>
      <c r="H54" s="39">
        <v>9.5</v>
      </c>
      <c r="I54" s="40">
        <f t="shared" si="0"/>
        <v>0</v>
      </c>
      <c r="J54" s="74">
        <f t="shared" si="1"/>
        <v>0</v>
      </c>
      <c r="K54" s="41">
        <f t="shared" si="2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26.4" x14ac:dyDescent="0.25">
      <c r="A55" s="31" t="s">
        <v>99</v>
      </c>
      <c r="B55" s="32" t="s">
        <v>387</v>
      </c>
      <c r="C55" s="33">
        <v>3</v>
      </c>
      <c r="D55" s="34" t="s">
        <v>0</v>
      </c>
      <c r="E55" s="110"/>
      <c r="F55" s="55"/>
      <c r="G55" s="111"/>
      <c r="H55" s="39">
        <v>9.5</v>
      </c>
      <c r="I55" s="40">
        <f t="shared" si="0"/>
        <v>0</v>
      </c>
      <c r="J55" s="74">
        <f t="shared" si="1"/>
        <v>0</v>
      </c>
      <c r="K55" s="41">
        <f t="shared" si="2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39.6" x14ac:dyDescent="0.25">
      <c r="A56" s="31" t="s">
        <v>100</v>
      </c>
      <c r="B56" s="112" t="s">
        <v>629</v>
      </c>
      <c r="C56" s="33">
        <v>2</v>
      </c>
      <c r="D56" s="34" t="s">
        <v>0</v>
      </c>
      <c r="E56" s="110"/>
      <c r="F56" s="55"/>
      <c r="G56" s="111"/>
      <c r="H56" s="39">
        <v>9.5</v>
      </c>
      <c r="I56" s="40">
        <f t="shared" si="0"/>
        <v>0</v>
      </c>
      <c r="J56" s="74">
        <f t="shared" si="1"/>
        <v>0</v>
      </c>
      <c r="K56" s="41">
        <f t="shared" si="2"/>
        <v>0</v>
      </c>
      <c r="M56" s="1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x14ac:dyDescent="0.25">
      <c r="A57" s="31" t="s">
        <v>101</v>
      </c>
      <c r="B57" s="112" t="s">
        <v>630</v>
      </c>
      <c r="C57" s="33">
        <v>20</v>
      </c>
      <c r="D57" s="34" t="s">
        <v>0</v>
      </c>
      <c r="E57" s="110"/>
      <c r="F57" s="55"/>
      <c r="G57" s="111"/>
      <c r="H57" s="39">
        <v>9.5</v>
      </c>
      <c r="I57" s="40">
        <v>0</v>
      </c>
      <c r="J57" s="74">
        <f t="shared" si="1"/>
        <v>0</v>
      </c>
      <c r="K57" s="41">
        <f t="shared" si="2"/>
        <v>0</v>
      </c>
      <c r="M57" s="1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26.4" x14ac:dyDescent="0.25">
      <c r="A58" s="31" t="s">
        <v>102</v>
      </c>
      <c r="B58" s="32" t="s">
        <v>413</v>
      </c>
      <c r="C58" s="33">
        <v>50</v>
      </c>
      <c r="D58" s="34" t="s">
        <v>0</v>
      </c>
      <c r="E58" s="110"/>
      <c r="F58" s="55"/>
      <c r="G58" s="111"/>
      <c r="H58" s="39">
        <v>9.5</v>
      </c>
      <c r="I58" s="40">
        <f t="shared" si="0"/>
        <v>0</v>
      </c>
      <c r="J58" s="74">
        <f t="shared" si="1"/>
        <v>0</v>
      </c>
      <c r="K58" s="41">
        <f t="shared" si="2"/>
        <v>0</v>
      </c>
      <c r="M58" s="1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x14ac:dyDescent="0.25">
      <c r="A59" s="31" t="s">
        <v>103</v>
      </c>
      <c r="B59" s="32" t="s">
        <v>389</v>
      </c>
      <c r="C59" s="33">
        <v>10</v>
      </c>
      <c r="D59" s="34" t="s">
        <v>0</v>
      </c>
      <c r="E59" s="110"/>
      <c r="F59" s="55"/>
      <c r="G59" s="111"/>
      <c r="H59" s="39">
        <v>9.5</v>
      </c>
      <c r="I59" s="40">
        <f t="shared" si="0"/>
        <v>0</v>
      </c>
      <c r="J59" s="74">
        <f t="shared" si="1"/>
        <v>0</v>
      </c>
      <c r="K59" s="41">
        <f t="shared" si="2"/>
        <v>0</v>
      </c>
      <c r="M59" s="18"/>
    </row>
    <row r="60" spans="1:44" ht="26.4" x14ac:dyDescent="0.25">
      <c r="A60" s="31" t="s">
        <v>104</v>
      </c>
      <c r="B60" s="112" t="s">
        <v>631</v>
      </c>
      <c r="C60" s="155">
        <v>0.5</v>
      </c>
      <c r="D60" s="34" t="s">
        <v>0</v>
      </c>
      <c r="E60" s="110"/>
      <c r="F60" s="55"/>
      <c r="G60" s="111"/>
      <c r="H60" s="39">
        <v>9.5</v>
      </c>
      <c r="I60" s="40">
        <f t="shared" si="0"/>
        <v>0</v>
      </c>
      <c r="J60" s="74">
        <f t="shared" si="1"/>
        <v>0</v>
      </c>
      <c r="K60" s="41">
        <f t="shared" si="2"/>
        <v>0</v>
      </c>
      <c r="M60" s="18"/>
    </row>
    <row r="61" spans="1:44" ht="26.4" x14ac:dyDescent="0.25">
      <c r="A61" s="31" t="s">
        <v>105</v>
      </c>
      <c r="B61" s="32" t="s">
        <v>390</v>
      </c>
      <c r="C61" s="33">
        <v>50</v>
      </c>
      <c r="D61" s="34" t="s">
        <v>0</v>
      </c>
      <c r="E61" s="110"/>
      <c r="F61" s="55"/>
      <c r="G61" s="111"/>
      <c r="H61" s="39">
        <v>9.5</v>
      </c>
      <c r="I61" s="40">
        <f t="shared" si="0"/>
        <v>0</v>
      </c>
      <c r="J61" s="74">
        <f t="shared" si="1"/>
        <v>0</v>
      </c>
      <c r="K61" s="41">
        <f t="shared" si="2"/>
        <v>0</v>
      </c>
      <c r="M61" s="18"/>
    </row>
    <row r="62" spans="1:44" ht="26.4" x14ac:dyDescent="0.25">
      <c r="A62" s="31" t="s">
        <v>106</v>
      </c>
      <c r="B62" s="32" t="s">
        <v>934</v>
      </c>
      <c r="C62" s="33">
        <v>50</v>
      </c>
      <c r="D62" s="34" t="s">
        <v>0</v>
      </c>
      <c r="E62" s="110"/>
      <c r="F62" s="55"/>
      <c r="G62" s="111"/>
      <c r="H62" s="39">
        <v>9.5</v>
      </c>
      <c r="I62" s="40">
        <f t="shared" ref="I62" si="16">G62*1.095</f>
        <v>0</v>
      </c>
      <c r="J62" s="74">
        <f t="shared" ref="J62" si="17">C62*G62</f>
        <v>0</v>
      </c>
      <c r="K62" s="41">
        <f t="shared" ref="K62" si="18">G62*C62*1.095</f>
        <v>0</v>
      </c>
      <c r="M62" s="18"/>
    </row>
    <row r="63" spans="1:44" ht="26.4" x14ac:dyDescent="0.25">
      <c r="A63" s="31" t="s">
        <v>107</v>
      </c>
      <c r="B63" s="32" t="s">
        <v>391</v>
      </c>
      <c r="C63" s="33">
        <v>20</v>
      </c>
      <c r="D63" s="34" t="s">
        <v>0</v>
      </c>
      <c r="E63" s="110"/>
      <c r="F63" s="55"/>
      <c r="G63" s="111"/>
      <c r="H63" s="39">
        <v>9.5</v>
      </c>
      <c r="I63" s="40">
        <f t="shared" si="0"/>
        <v>0</v>
      </c>
      <c r="J63" s="74">
        <f t="shared" si="1"/>
        <v>0</v>
      </c>
      <c r="K63" s="41">
        <f t="shared" si="2"/>
        <v>0</v>
      </c>
      <c r="M63" s="18"/>
    </row>
    <row r="64" spans="1:44" ht="26.4" x14ac:dyDescent="0.25">
      <c r="A64" s="31" t="s">
        <v>108</v>
      </c>
      <c r="B64" s="32" t="s">
        <v>368</v>
      </c>
      <c r="C64" s="33">
        <v>8</v>
      </c>
      <c r="D64" s="34" t="s">
        <v>0</v>
      </c>
      <c r="E64" s="110"/>
      <c r="F64" s="55"/>
      <c r="G64" s="111"/>
      <c r="H64" s="39">
        <v>9.5</v>
      </c>
      <c r="I64" s="40">
        <f t="shared" si="0"/>
        <v>0</v>
      </c>
      <c r="J64" s="74">
        <f t="shared" si="1"/>
        <v>0</v>
      </c>
      <c r="K64" s="41">
        <f t="shared" si="2"/>
        <v>0</v>
      </c>
      <c r="M64" s="18"/>
    </row>
    <row r="65" spans="1:44" ht="26.4" x14ac:dyDescent="0.25">
      <c r="A65" s="31" t="s">
        <v>109</v>
      </c>
      <c r="B65" s="32" t="s">
        <v>392</v>
      </c>
      <c r="C65" s="33">
        <v>15</v>
      </c>
      <c r="D65" s="34" t="s">
        <v>0</v>
      </c>
      <c r="E65" s="110"/>
      <c r="F65" s="55"/>
      <c r="G65" s="111"/>
      <c r="H65" s="39">
        <v>9.5</v>
      </c>
      <c r="I65" s="40">
        <f t="shared" si="0"/>
        <v>0</v>
      </c>
      <c r="J65" s="74">
        <f t="shared" si="1"/>
        <v>0</v>
      </c>
      <c r="K65" s="41">
        <f t="shared" si="2"/>
        <v>0</v>
      </c>
      <c r="M65" s="18"/>
    </row>
    <row r="66" spans="1:44" ht="26.4" x14ac:dyDescent="0.25">
      <c r="A66" s="31" t="s">
        <v>110</v>
      </c>
      <c r="B66" s="32" t="s">
        <v>935</v>
      </c>
      <c r="C66" s="33">
        <v>40</v>
      </c>
      <c r="D66" s="34" t="s">
        <v>0</v>
      </c>
      <c r="E66" s="110"/>
      <c r="F66" s="55"/>
      <c r="G66" s="111"/>
      <c r="H66" s="39">
        <v>9.5</v>
      </c>
      <c r="I66" s="40">
        <f t="shared" ref="I66" si="19">G66*1.095</f>
        <v>0</v>
      </c>
      <c r="J66" s="74">
        <f t="shared" ref="J66" si="20">C66*G66</f>
        <v>0</v>
      </c>
      <c r="K66" s="41">
        <f t="shared" ref="K66" si="21">G66*C66*1.095</f>
        <v>0</v>
      </c>
      <c r="M66" s="18"/>
    </row>
    <row r="67" spans="1:44" ht="26.4" x14ac:dyDescent="0.25">
      <c r="A67" s="31" t="s">
        <v>111</v>
      </c>
      <c r="B67" s="113" t="s">
        <v>393</v>
      </c>
      <c r="C67" s="33">
        <v>10</v>
      </c>
      <c r="D67" s="34" t="s">
        <v>0</v>
      </c>
      <c r="E67" s="110"/>
      <c r="F67" s="55"/>
      <c r="G67" s="111"/>
      <c r="H67" s="39">
        <v>9.5</v>
      </c>
      <c r="I67" s="40">
        <f t="shared" ref="I67:I73" si="22">G67*1.095</f>
        <v>0</v>
      </c>
      <c r="J67" s="74">
        <f t="shared" ref="J67:J73" si="23">C67*G67</f>
        <v>0</v>
      </c>
      <c r="K67" s="41">
        <f t="shared" ref="K67:K73" si="24">G67*C67*1.095</f>
        <v>0</v>
      </c>
      <c r="M67" s="18"/>
    </row>
    <row r="68" spans="1:44" x14ac:dyDescent="0.25">
      <c r="A68" s="31" t="s">
        <v>112</v>
      </c>
      <c r="B68" s="32" t="s">
        <v>369</v>
      </c>
      <c r="C68" s="33">
        <v>5</v>
      </c>
      <c r="D68" s="34" t="s">
        <v>370</v>
      </c>
      <c r="E68" s="110"/>
      <c r="F68" s="55"/>
      <c r="G68" s="111"/>
      <c r="H68" s="39">
        <v>9.5</v>
      </c>
      <c r="I68" s="40">
        <f t="shared" si="22"/>
        <v>0</v>
      </c>
      <c r="J68" s="74">
        <f t="shared" si="23"/>
        <v>0</v>
      </c>
      <c r="K68" s="41">
        <f t="shared" si="24"/>
        <v>0</v>
      </c>
      <c r="M68" s="18"/>
    </row>
    <row r="69" spans="1:44" x14ac:dyDescent="0.25">
      <c r="A69" s="31" t="s">
        <v>113</v>
      </c>
      <c r="B69" s="32" t="s">
        <v>394</v>
      </c>
      <c r="C69" s="33">
        <v>150</v>
      </c>
      <c r="D69" s="34" t="s">
        <v>370</v>
      </c>
      <c r="E69" s="110"/>
      <c r="F69" s="55"/>
      <c r="G69" s="111"/>
      <c r="H69" s="39">
        <v>9.5</v>
      </c>
      <c r="I69" s="40">
        <f t="shared" si="22"/>
        <v>0</v>
      </c>
      <c r="J69" s="74">
        <f t="shared" si="23"/>
        <v>0</v>
      </c>
      <c r="K69" s="41">
        <f t="shared" si="24"/>
        <v>0</v>
      </c>
      <c r="M69" s="18"/>
    </row>
    <row r="70" spans="1:44" x14ac:dyDescent="0.25">
      <c r="A70" s="101" t="s">
        <v>114</v>
      </c>
      <c r="B70" s="32" t="s">
        <v>395</v>
      </c>
      <c r="C70" s="33">
        <v>50</v>
      </c>
      <c r="D70" s="34" t="s">
        <v>370</v>
      </c>
      <c r="E70" s="110"/>
      <c r="F70" s="55"/>
      <c r="G70" s="111"/>
      <c r="H70" s="39">
        <v>9.5</v>
      </c>
      <c r="I70" s="40">
        <f t="shared" si="22"/>
        <v>0</v>
      </c>
      <c r="J70" s="74">
        <f t="shared" si="23"/>
        <v>0</v>
      </c>
      <c r="K70" s="41">
        <f t="shared" si="24"/>
        <v>0</v>
      </c>
      <c r="M70" s="18"/>
    </row>
    <row r="71" spans="1:44" x14ac:dyDescent="0.25">
      <c r="A71" s="129" t="s">
        <v>115</v>
      </c>
      <c r="B71" s="32" t="s">
        <v>396</v>
      </c>
      <c r="C71" s="33">
        <v>50</v>
      </c>
      <c r="D71" s="34" t="s">
        <v>370</v>
      </c>
      <c r="E71" s="110"/>
      <c r="F71" s="55"/>
      <c r="G71" s="111"/>
      <c r="H71" s="39">
        <v>9.5</v>
      </c>
      <c r="I71" s="40">
        <f t="shared" si="22"/>
        <v>0</v>
      </c>
      <c r="J71" s="74">
        <f t="shared" si="23"/>
        <v>0</v>
      </c>
      <c r="K71" s="41">
        <f t="shared" si="24"/>
        <v>0</v>
      </c>
      <c r="M71" s="18"/>
    </row>
    <row r="72" spans="1:44" ht="26.4" x14ac:dyDescent="0.25">
      <c r="A72" s="101" t="s">
        <v>116</v>
      </c>
      <c r="B72" s="112" t="s">
        <v>632</v>
      </c>
      <c r="C72" s="155">
        <v>0.8</v>
      </c>
      <c r="D72" s="34" t="s">
        <v>0</v>
      </c>
      <c r="E72" s="110"/>
      <c r="F72" s="55"/>
      <c r="G72" s="111"/>
      <c r="H72" s="39">
        <v>9.5</v>
      </c>
      <c r="I72" s="40">
        <f t="shared" si="22"/>
        <v>0</v>
      </c>
      <c r="J72" s="74">
        <f t="shared" si="23"/>
        <v>0</v>
      </c>
      <c r="K72" s="41">
        <f t="shared" si="24"/>
        <v>0</v>
      </c>
      <c r="M72" s="18"/>
    </row>
    <row r="73" spans="1:44" ht="27" thickBot="1" x14ac:dyDescent="0.3">
      <c r="A73" s="31" t="s">
        <v>117</v>
      </c>
      <c r="B73" s="32" t="s">
        <v>398</v>
      </c>
      <c r="C73" s="33">
        <v>2</v>
      </c>
      <c r="D73" s="34" t="s">
        <v>0</v>
      </c>
      <c r="E73" s="110"/>
      <c r="F73" s="55"/>
      <c r="G73" s="111"/>
      <c r="H73" s="39">
        <v>9.5</v>
      </c>
      <c r="I73" s="40">
        <f t="shared" si="22"/>
        <v>0</v>
      </c>
      <c r="J73" s="74">
        <f t="shared" si="23"/>
        <v>0</v>
      </c>
      <c r="K73" s="41">
        <f t="shared" si="24"/>
        <v>0</v>
      </c>
      <c r="M73" s="18"/>
    </row>
    <row r="74" spans="1:44" s="19" customFormat="1" ht="13.35" customHeight="1" x14ac:dyDescent="0.2">
      <c r="A74" s="23" t="s">
        <v>49</v>
      </c>
      <c r="B74" s="24" t="s">
        <v>5</v>
      </c>
      <c r="C74" s="25" t="s">
        <v>25</v>
      </c>
      <c r="D74" s="26" t="s">
        <v>27</v>
      </c>
      <c r="E74" s="49" t="s">
        <v>29</v>
      </c>
      <c r="F74" s="49" t="s">
        <v>559</v>
      </c>
      <c r="G74" s="50" t="s">
        <v>30</v>
      </c>
      <c r="H74" s="35" t="s">
        <v>31</v>
      </c>
      <c r="I74" s="36" t="s">
        <v>30</v>
      </c>
      <c r="J74" s="36" t="s">
        <v>33</v>
      </c>
      <c r="K74" s="76" t="s">
        <v>33</v>
      </c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</row>
    <row r="75" spans="1:44" s="19" customFormat="1" ht="13.35" customHeight="1" x14ac:dyDescent="0.25">
      <c r="A75" s="27" t="s">
        <v>50</v>
      </c>
      <c r="B75" s="28"/>
      <c r="C75" s="29" t="s">
        <v>26</v>
      </c>
      <c r="D75" s="30" t="s">
        <v>28</v>
      </c>
      <c r="E75" s="51" t="s">
        <v>63</v>
      </c>
      <c r="F75" s="51" t="s">
        <v>560</v>
      </c>
      <c r="G75" s="52" t="s">
        <v>47</v>
      </c>
      <c r="H75" s="37" t="s">
        <v>32</v>
      </c>
      <c r="I75" s="38" t="s">
        <v>48</v>
      </c>
      <c r="J75" s="38" t="s">
        <v>59</v>
      </c>
      <c r="K75" s="77" t="s">
        <v>58</v>
      </c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</row>
    <row r="76" spans="1:44" s="21" customFormat="1" ht="13.35" customHeight="1" x14ac:dyDescent="0.2">
      <c r="A76" s="57"/>
      <c r="B76" s="58">
        <v>1</v>
      </c>
      <c r="C76" s="59">
        <v>2</v>
      </c>
      <c r="D76" s="60">
        <v>3</v>
      </c>
      <c r="E76" s="60">
        <v>4</v>
      </c>
      <c r="F76" s="60"/>
      <c r="G76" s="61">
        <v>5</v>
      </c>
      <c r="H76" s="61">
        <v>6</v>
      </c>
      <c r="I76" s="59" t="s">
        <v>46</v>
      </c>
      <c r="J76" s="72" t="s">
        <v>60</v>
      </c>
      <c r="K76" s="62" t="s">
        <v>61</v>
      </c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</row>
    <row r="77" spans="1:44" ht="25.2" customHeight="1" x14ac:dyDescent="0.25">
      <c r="A77" s="31" t="s">
        <v>118</v>
      </c>
      <c r="B77" s="114" t="s">
        <v>913</v>
      </c>
      <c r="C77" s="155">
        <v>0.3</v>
      </c>
      <c r="D77" s="34" t="s">
        <v>0</v>
      </c>
      <c r="E77" s="110"/>
      <c r="F77" s="55"/>
      <c r="G77" s="111"/>
      <c r="H77" s="39">
        <v>9.5</v>
      </c>
      <c r="I77" s="40">
        <f t="shared" si="0"/>
        <v>0</v>
      </c>
      <c r="J77" s="74">
        <f t="shared" si="1"/>
        <v>0</v>
      </c>
      <c r="K77" s="41">
        <f t="shared" si="2"/>
        <v>0</v>
      </c>
      <c r="M77" s="18"/>
    </row>
    <row r="78" spans="1:44" ht="28.95" customHeight="1" x14ac:dyDescent="0.25">
      <c r="A78" s="31" t="s">
        <v>119</v>
      </c>
      <c r="B78" s="114" t="s">
        <v>633</v>
      </c>
      <c r="C78" s="33">
        <v>2</v>
      </c>
      <c r="D78" s="34" t="s">
        <v>0</v>
      </c>
      <c r="E78" s="110"/>
      <c r="F78" s="55"/>
      <c r="G78" s="111"/>
      <c r="H78" s="39">
        <v>9.5</v>
      </c>
      <c r="I78" s="40">
        <f t="shared" si="0"/>
        <v>0</v>
      </c>
      <c r="J78" s="74">
        <f t="shared" si="1"/>
        <v>0</v>
      </c>
      <c r="K78" s="41">
        <f t="shared" si="2"/>
        <v>0</v>
      </c>
      <c r="M78" s="18"/>
    </row>
    <row r="79" spans="1:44" ht="26.4" x14ac:dyDescent="0.25">
      <c r="A79" s="31" t="s">
        <v>120</v>
      </c>
      <c r="B79" s="112" t="s">
        <v>634</v>
      </c>
      <c r="C79" s="155">
        <v>0.8</v>
      </c>
      <c r="D79" s="34" t="s">
        <v>0</v>
      </c>
      <c r="E79" s="110"/>
      <c r="F79" s="55"/>
      <c r="G79" s="111"/>
      <c r="H79" s="39">
        <v>9.5</v>
      </c>
      <c r="I79" s="40">
        <f t="shared" si="0"/>
        <v>0</v>
      </c>
      <c r="J79" s="74">
        <f t="shared" si="1"/>
        <v>0</v>
      </c>
      <c r="K79" s="41">
        <f t="shared" si="2"/>
        <v>0</v>
      </c>
      <c r="M79" s="18"/>
    </row>
    <row r="80" spans="1:44" ht="26.4" x14ac:dyDescent="0.25">
      <c r="A80" s="31" t="s">
        <v>121</v>
      </c>
      <c r="B80" s="112" t="s">
        <v>399</v>
      </c>
      <c r="C80" s="33">
        <v>4</v>
      </c>
      <c r="D80" s="34" t="s">
        <v>0</v>
      </c>
      <c r="E80" s="110"/>
      <c r="F80" s="55"/>
      <c r="G80" s="111"/>
      <c r="H80" s="39">
        <v>9.5</v>
      </c>
      <c r="I80" s="40">
        <f t="shared" si="0"/>
        <v>0</v>
      </c>
      <c r="J80" s="74">
        <f t="shared" si="1"/>
        <v>0</v>
      </c>
      <c r="K80" s="41">
        <f t="shared" si="2"/>
        <v>0</v>
      </c>
      <c r="M80" s="18"/>
    </row>
    <row r="81" spans="1:44" ht="25.65" customHeight="1" x14ac:dyDescent="0.25">
      <c r="A81" s="31" t="s">
        <v>122</v>
      </c>
      <c r="B81" s="32" t="s">
        <v>281</v>
      </c>
      <c r="C81" s="33">
        <v>350</v>
      </c>
      <c r="D81" s="34" t="s">
        <v>0</v>
      </c>
      <c r="E81" s="55"/>
      <c r="F81" s="55"/>
      <c r="G81" s="53"/>
      <c r="H81" s="39">
        <v>9.5</v>
      </c>
      <c r="I81" s="40">
        <f t="shared" si="0"/>
        <v>0</v>
      </c>
      <c r="J81" s="74">
        <f t="shared" si="1"/>
        <v>0</v>
      </c>
      <c r="K81" s="41">
        <f t="shared" si="2"/>
        <v>0</v>
      </c>
      <c r="M81" s="18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1:44" ht="27" customHeight="1" x14ac:dyDescent="0.25">
      <c r="A82" s="31" t="s">
        <v>123</v>
      </c>
      <c r="B82" s="32" t="s">
        <v>282</v>
      </c>
      <c r="C82" s="33">
        <v>50</v>
      </c>
      <c r="D82" s="34" t="s">
        <v>0</v>
      </c>
      <c r="E82" s="115"/>
      <c r="F82" s="55"/>
      <c r="G82" s="53"/>
      <c r="H82" s="39">
        <v>9.5</v>
      </c>
      <c r="I82" s="40">
        <f t="shared" si="0"/>
        <v>0</v>
      </c>
      <c r="J82" s="74">
        <f t="shared" si="1"/>
        <v>0</v>
      </c>
      <c r="K82" s="41">
        <f t="shared" si="2"/>
        <v>0</v>
      </c>
      <c r="M82" s="18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1:44" ht="26.4" x14ac:dyDescent="0.25">
      <c r="A83" s="31" t="s">
        <v>165</v>
      </c>
      <c r="B83" s="112" t="s">
        <v>635</v>
      </c>
      <c r="C83" s="33">
        <v>3</v>
      </c>
      <c r="D83" s="34" t="s">
        <v>0</v>
      </c>
      <c r="E83" s="110"/>
      <c r="F83" s="55"/>
      <c r="G83" s="111"/>
      <c r="H83" s="39">
        <v>9.5</v>
      </c>
      <c r="I83" s="40">
        <f t="shared" si="0"/>
        <v>0</v>
      </c>
      <c r="J83" s="74">
        <f t="shared" si="1"/>
        <v>0</v>
      </c>
      <c r="K83" s="41">
        <f t="shared" si="2"/>
        <v>0</v>
      </c>
      <c r="M83" s="18"/>
    </row>
    <row r="84" spans="1:44" ht="26.4" x14ac:dyDescent="0.25">
      <c r="A84" s="31" t="s">
        <v>124</v>
      </c>
      <c r="B84" s="112" t="s">
        <v>400</v>
      </c>
      <c r="C84" s="33">
        <v>5</v>
      </c>
      <c r="D84" s="34" t="s">
        <v>0</v>
      </c>
      <c r="E84" s="110"/>
      <c r="F84" s="55"/>
      <c r="G84" s="111"/>
      <c r="H84" s="39">
        <v>9.5</v>
      </c>
      <c r="I84" s="40">
        <f t="shared" ref="I84:I166" si="25">G84*1.095</f>
        <v>0</v>
      </c>
      <c r="J84" s="74">
        <f t="shared" ref="J84:J166" si="26">C84*G84</f>
        <v>0</v>
      </c>
      <c r="K84" s="41">
        <f t="shared" ref="K84:K166" si="27">G84*C84*1.095</f>
        <v>0</v>
      </c>
      <c r="M84" s="18"/>
    </row>
    <row r="85" spans="1:44" ht="26.4" x14ac:dyDescent="0.25">
      <c r="A85" s="31" t="s">
        <v>125</v>
      </c>
      <c r="B85" s="112" t="s">
        <v>636</v>
      </c>
      <c r="C85" s="33">
        <v>0.5</v>
      </c>
      <c r="D85" s="34" t="s">
        <v>0</v>
      </c>
      <c r="E85" s="110"/>
      <c r="F85" s="55"/>
      <c r="G85" s="111"/>
      <c r="H85" s="39">
        <v>9.5</v>
      </c>
      <c r="I85" s="40">
        <f t="shared" si="25"/>
        <v>0</v>
      </c>
      <c r="J85" s="74">
        <f t="shared" si="26"/>
        <v>0</v>
      </c>
      <c r="K85" s="41">
        <f t="shared" si="27"/>
        <v>0</v>
      </c>
      <c r="M85" s="18"/>
    </row>
    <row r="86" spans="1:44" x14ac:dyDescent="0.25">
      <c r="A86" s="31" t="s">
        <v>126</v>
      </c>
      <c r="B86" s="112" t="s">
        <v>920</v>
      </c>
      <c r="C86" s="155">
        <v>0.2</v>
      </c>
      <c r="D86" s="34" t="s">
        <v>0</v>
      </c>
      <c r="E86" s="110"/>
      <c r="F86" s="55"/>
      <c r="G86" s="111"/>
      <c r="H86" s="39">
        <v>9.5</v>
      </c>
      <c r="I86" s="40">
        <f t="shared" ref="I86" si="28">G86*1.095</f>
        <v>0</v>
      </c>
      <c r="J86" s="74">
        <f t="shared" ref="J86" si="29">C86*G86</f>
        <v>0</v>
      </c>
      <c r="K86" s="41">
        <f t="shared" ref="K86" si="30">G86*C86*1.095</f>
        <v>0</v>
      </c>
      <c r="M86" s="18"/>
    </row>
    <row r="87" spans="1:44" ht="26.4" x14ac:dyDescent="0.25">
      <c r="A87" s="31" t="s">
        <v>127</v>
      </c>
      <c r="B87" s="112" t="s">
        <v>637</v>
      </c>
      <c r="C87" s="33">
        <v>4</v>
      </c>
      <c r="D87" s="34" t="s">
        <v>0</v>
      </c>
      <c r="E87" s="110"/>
      <c r="F87" s="55"/>
      <c r="G87" s="111"/>
      <c r="H87" s="39">
        <v>9.5</v>
      </c>
      <c r="I87" s="40">
        <f t="shared" si="25"/>
        <v>0</v>
      </c>
      <c r="J87" s="74">
        <f t="shared" si="26"/>
        <v>0</v>
      </c>
      <c r="K87" s="41">
        <f t="shared" si="27"/>
        <v>0</v>
      </c>
      <c r="M87" s="18"/>
    </row>
    <row r="88" spans="1:44" x14ac:dyDescent="0.25">
      <c r="A88" s="31" t="s">
        <v>128</v>
      </c>
      <c r="B88" s="112" t="s">
        <v>638</v>
      </c>
      <c r="C88" s="155">
        <v>0.3</v>
      </c>
      <c r="D88" s="34" t="s">
        <v>0</v>
      </c>
      <c r="E88" s="110"/>
      <c r="F88" s="55"/>
      <c r="G88" s="111"/>
      <c r="H88" s="39">
        <v>9.5</v>
      </c>
      <c r="I88" s="40">
        <f t="shared" si="25"/>
        <v>0</v>
      </c>
      <c r="J88" s="74">
        <f t="shared" si="26"/>
        <v>0</v>
      </c>
      <c r="K88" s="41">
        <f t="shared" si="27"/>
        <v>0</v>
      </c>
      <c r="M88" s="18"/>
    </row>
    <row r="89" spans="1:44" ht="26.4" x14ac:dyDescent="0.25">
      <c r="A89" s="31" t="s">
        <v>129</v>
      </c>
      <c r="B89" s="112" t="s">
        <v>1033</v>
      </c>
      <c r="C89" s="155">
        <v>0.5</v>
      </c>
      <c r="D89" s="34" t="s">
        <v>0</v>
      </c>
      <c r="E89" s="110"/>
      <c r="F89" s="55"/>
      <c r="G89" s="111"/>
      <c r="H89" s="39">
        <v>22</v>
      </c>
      <c r="I89" s="40">
        <f t="shared" si="25"/>
        <v>0</v>
      </c>
      <c r="J89" s="74">
        <f t="shared" si="26"/>
        <v>0</v>
      </c>
      <c r="K89" s="41">
        <f t="shared" si="27"/>
        <v>0</v>
      </c>
      <c r="M89" s="18"/>
    </row>
    <row r="90" spans="1:44" ht="40.200000000000003" customHeight="1" x14ac:dyDescent="0.25">
      <c r="A90" s="31" t="s">
        <v>130</v>
      </c>
      <c r="B90" s="112" t="s">
        <v>914</v>
      </c>
      <c r="C90" s="155">
        <v>0.5</v>
      </c>
      <c r="D90" s="34" t="s">
        <v>0</v>
      </c>
      <c r="E90" s="110"/>
      <c r="F90" s="55"/>
      <c r="G90" s="111"/>
      <c r="H90" s="39">
        <v>9.5</v>
      </c>
      <c r="I90" s="40">
        <f t="shared" si="25"/>
        <v>0</v>
      </c>
      <c r="J90" s="74">
        <f t="shared" si="26"/>
        <v>0</v>
      </c>
      <c r="K90" s="41">
        <f t="shared" si="27"/>
        <v>0</v>
      </c>
      <c r="M90" s="18"/>
    </row>
    <row r="91" spans="1:44" ht="26.4" x14ac:dyDescent="0.25">
      <c r="A91" s="31" t="s">
        <v>131</v>
      </c>
      <c r="B91" s="112" t="s">
        <v>639</v>
      </c>
      <c r="C91" s="33">
        <v>1</v>
      </c>
      <c r="D91" s="34" t="s">
        <v>0</v>
      </c>
      <c r="E91" s="110"/>
      <c r="F91" s="55"/>
      <c r="G91" s="111"/>
      <c r="H91" s="39">
        <v>9.5</v>
      </c>
      <c r="I91" s="40">
        <f t="shared" ref="I91:I98" si="31">G91*1.095</f>
        <v>0</v>
      </c>
      <c r="J91" s="74">
        <f t="shared" ref="J91:J98" si="32">C91*G91</f>
        <v>0</v>
      </c>
      <c r="K91" s="41">
        <f t="shared" ref="K91:K98" si="33">G91*C91*1.095</f>
        <v>0</v>
      </c>
      <c r="M91" s="18"/>
    </row>
    <row r="92" spans="1:44" ht="26.4" x14ac:dyDescent="0.25">
      <c r="A92" s="31" t="s">
        <v>132</v>
      </c>
      <c r="B92" s="112" t="s">
        <v>915</v>
      </c>
      <c r="C92" s="33">
        <v>1</v>
      </c>
      <c r="D92" s="34" t="s">
        <v>0</v>
      </c>
      <c r="E92" s="110"/>
      <c r="F92" s="55"/>
      <c r="G92" s="111"/>
      <c r="H92" s="39">
        <v>9.5</v>
      </c>
      <c r="I92" s="40">
        <f t="shared" si="31"/>
        <v>0</v>
      </c>
      <c r="J92" s="74">
        <f t="shared" si="32"/>
        <v>0</v>
      </c>
      <c r="K92" s="41">
        <f t="shared" si="33"/>
        <v>0</v>
      </c>
      <c r="M92" s="18"/>
    </row>
    <row r="93" spans="1:44" ht="26.4" x14ac:dyDescent="0.25">
      <c r="A93" s="31" t="s">
        <v>133</v>
      </c>
      <c r="B93" s="112" t="s">
        <v>640</v>
      </c>
      <c r="C93" s="33">
        <v>3</v>
      </c>
      <c r="D93" s="34" t="s">
        <v>0</v>
      </c>
      <c r="E93" s="110"/>
      <c r="F93" s="55"/>
      <c r="G93" s="111"/>
      <c r="H93" s="39">
        <v>9.5</v>
      </c>
      <c r="I93" s="40">
        <f t="shared" si="31"/>
        <v>0</v>
      </c>
      <c r="J93" s="74">
        <f t="shared" si="32"/>
        <v>0</v>
      </c>
      <c r="K93" s="41">
        <f t="shared" si="33"/>
        <v>0</v>
      </c>
      <c r="M93" s="18"/>
    </row>
    <row r="94" spans="1:44" x14ac:dyDescent="0.25">
      <c r="A94" s="31" t="s">
        <v>134</v>
      </c>
      <c r="B94" s="112" t="s">
        <v>439</v>
      </c>
      <c r="C94" s="33">
        <v>120</v>
      </c>
      <c r="D94" s="34" t="s">
        <v>0</v>
      </c>
      <c r="E94" s="110"/>
      <c r="F94" s="55"/>
      <c r="G94" s="111"/>
      <c r="H94" s="39">
        <v>9.5</v>
      </c>
      <c r="I94" s="40">
        <f t="shared" si="31"/>
        <v>0</v>
      </c>
      <c r="J94" s="74">
        <f t="shared" si="32"/>
        <v>0</v>
      </c>
      <c r="K94" s="41">
        <f t="shared" si="33"/>
        <v>0</v>
      </c>
      <c r="M94" s="1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 x14ac:dyDescent="0.25">
      <c r="A95" s="31" t="s">
        <v>503</v>
      </c>
      <c r="B95" s="32" t="s">
        <v>226</v>
      </c>
      <c r="C95" s="33">
        <v>5</v>
      </c>
      <c r="D95" s="34" t="s">
        <v>0</v>
      </c>
      <c r="E95" s="110"/>
      <c r="F95" s="55"/>
      <c r="G95" s="111"/>
      <c r="H95" s="39">
        <v>9.5</v>
      </c>
      <c r="I95" s="40">
        <f t="shared" si="31"/>
        <v>0</v>
      </c>
      <c r="J95" s="74">
        <f t="shared" si="32"/>
        <v>0</v>
      </c>
      <c r="K95" s="41">
        <f t="shared" si="33"/>
        <v>0</v>
      </c>
      <c r="M95" s="1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39.6" x14ac:dyDescent="0.25">
      <c r="A96" s="31" t="s">
        <v>188</v>
      </c>
      <c r="B96" s="32" t="s">
        <v>1024</v>
      </c>
      <c r="C96" s="33">
        <v>5</v>
      </c>
      <c r="D96" s="34" t="s">
        <v>0</v>
      </c>
      <c r="E96" s="110"/>
      <c r="F96" s="55"/>
      <c r="G96" s="111"/>
      <c r="H96" s="39">
        <v>9.5</v>
      </c>
      <c r="I96" s="40">
        <f t="shared" si="31"/>
        <v>0</v>
      </c>
      <c r="J96" s="74">
        <f t="shared" si="32"/>
        <v>0</v>
      </c>
      <c r="K96" s="41">
        <f t="shared" si="33"/>
        <v>0</v>
      </c>
      <c r="M96" s="18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1:44" x14ac:dyDescent="0.25">
      <c r="A97" s="31" t="s">
        <v>504</v>
      </c>
      <c r="B97" s="32" t="s">
        <v>162</v>
      </c>
      <c r="C97" s="33">
        <v>6</v>
      </c>
      <c r="D97" s="34" t="s">
        <v>370</v>
      </c>
      <c r="E97" s="110"/>
      <c r="F97" s="55"/>
      <c r="G97" s="111"/>
      <c r="H97" s="39">
        <v>9.5</v>
      </c>
      <c r="I97" s="40">
        <f t="shared" si="31"/>
        <v>0</v>
      </c>
      <c r="J97" s="74">
        <f t="shared" si="32"/>
        <v>0</v>
      </c>
      <c r="K97" s="41">
        <f t="shared" si="33"/>
        <v>0</v>
      </c>
      <c r="M97" s="18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 ht="37.5" customHeight="1" thickBot="1" x14ac:dyDescent="0.3">
      <c r="A98" s="31" t="s">
        <v>505</v>
      </c>
      <c r="B98" s="112" t="s">
        <v>641</v>
      </c>
      <c r="C98" s="33">
        <v>2</v>
      </c>
      <c r="D98" s="34" t="s">
        <v>0</v>
      </c>
      <c r="E98" s="110"/>
      <c r="F98" s="55"/>
      <c r="G98" s="111"/>
      <c r="H98" s="39">
        <v>9.5</v>
      </c>
      <c r="I98" s="40">
        <f t="shared" si="31"/>
        <v>0</v>
      </c>
      <c r="J98" s="74">
        <f t="shared" si="32"/>
        <v>0</v>
      </c>
      <c r="K98" s="41">
        <f t="shared" si="33"/>
        <v>0</v>
      </c>
      <c r="M98" s="1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 s="19" customFormat="1" ht="13.35" customHeight="1" x14ac:dyDescent="0.2">
      <c r="A99" s="23" t="s">
        <v>49</v>
      </c>
      <c r="B99" s="24" t="s">
        <v>5</v>
      </c>
      <c r="C99" s="25" t="s">
        <v>0</v>
      </c>
      <c r="D99" s="26" t="s">
        <v>27</v>
      </c>
      <c r="E99" s="49" t="s">
        <v>29</v>
      </c>
      <c r="F99" s="49" t="s">
        <v>559</v>
      </c>
      <c r="G99" s="50" t="s">
        <v>30</v>
      </c>
      <c r="H99" s="35" t="s">
        <v>31</v>
      </c>
      <c r="I99" s="36" t="s">
        <v>30</v>
      </c>
      <c r="J99" s="36" t="s">
        <v>33</v>
      </c>
      <c r="K99" s="76" t="s">
        <v>33</v>
      </c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</row>
    <row r="100" spans="1:44" s="19" customFormat="1" ht="13.35" customHeight="1" x14ac:dyDescent="0.25">
      <c r="A100" s="27" t="s">
        <v>50</v>
      </c>
      <c r="B100" s="28"/>
      <c r="C100" s="29" t="s">
        <v>26</v>
      </c>
      <c r="D100" s="30" t="s">
        <v>28</v>
      </c>
      <c r="E100" s="51" t="s">
        <v>63</v>
      </c>
      <c r="F100" s="51" t="s">
        <v>560</v>
      </c>
      <c r="G100" s="52" t="s">
        <v>47</v>
      </c>
      <c r="H100" s="37" t="s">
        <v>32</v>
      </c>
      <c r="I100" s="38" t="s">
        <v>48</v>
      </c>
      <c r="J100" s="38" t="s">
        <v>59</v>
      </c>
      <c r="K100" s="77" t="s">
        <v>58</v>
      </c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</row>
    <row r="101" spans="1:44" s="21" customFormat="1" ht="13.35" customHeight="1" x14ac:dyDescent="0.2">
      <c r="A101" s="57"/>
      <c r="B101" s="58">
        <v>1</v>
      </c>
      <c r="C101" s="59">
        <v>2</v>
      </c>
      <c r="D101" s="60">
        <v>3</v>
      </c>
      <c r="E101" s="60">
        <v>4</v>
      </c>
      <c r="F101" s="60"/>
      <c r="G101" s="61">
        <v>5</v>
      </c>
      <c r="H101" s="61">
        <v>6</v>
      </c>
      <c r="I101" s="59" t="s">
        <v>46</v>
      </c>
      <c r="J101" s="72" t="s">
        <v>60</v>
      </c>
      <c r="K101" s="62" t="s">
        <v>61</v>
      </c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</row>
    <row r="102" spans="1:44" x14ac:dyDescent="0.25">
      <c r="A102" s="31" t="s">
        <v>506</v>
      </c>
      <c r="B102" s="112" t="s">
        <v>642</v>
      </c>
      <c r="C102" s="33">
        <v>1</v>
      </c>
      <c r="D102" s="34" t="s">
        <v>0</v>
      </c>
      <c r="E102" s="110"/>
      <c r="F102" s="55"/>
      <c r="G102" s="111"/>
      <c r="H102" s="39">
        <v>9.5</v>
      </c>
      <c r="I102" s="40">
        <f t="shared" si="25"/>
        <v>0</v>
      </c>
      <c r="J102" s="74">
        <f t="shared" si="26"/>
        <v>0</v>
      </c>
      <c r="K102" s="41">
        <f t="shared" si="27"/>
        <v>0</v>
      </c>
      <c r="M102" s="18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26.4" x14ac:dyDescent="0.25">
      <c r="A103" s="31" t="s">
        <v>189</v>
      </c>
      <c r="B103" s="112" t="s">
        <v>383</v>
      </c>
      <c r="C103" s="155">
        <v>0.2</v>
      </c>
      <c r="D103" s="34" t="s">
        <v>0</v>
      </c>
      <c r="E103" s="110"/>
      <c r="F103" s="55"/>
      <c r="G103" s="111"/>
      <c r="H103" s="39">
        <v>9.5</v>
      </c>
      <c r="I103" s="40">
        <f t="shared" si="25"/>
        <v>0</v>
      </c>
      <c r="J103" s="74">
        <f t="shared" si="26"/>
        <v>0</v>
      </c>
      <c r="K103" s="41">
        <f t="shared" si="27"/>
        <v>0</v>
      </c>
      <c r="M103" s="1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x14ac:dyDescent="0.25">
      <c r="A104" s="31" t="s">
        <v>507</v>
      </c>
      <c r="B104" s="112" t="s">
        <v>227</v>
      </c>
      <c r="C104" s="33">
        <v>10</v>
      </c>
      <c r="D104" s="34" t="s">
        <v>0</v>
      </c>
      <c r="E104" s="110"/>
      <c r="F104" s="55"/>
      <c r="G104" s="111"/>
      <c r="H104" s="39">
        <v>9.5</v>
      </c>
      <c r="I104" s="40">
        <f t="shared" si="25"/>
        <v>0</v>
      </c>
      <c r="J104" s="74">
        <f t="shared" si="26"/>
        <v>0</v>
      </c>
      <c r="K104" s="41">
        <f t="shared" si="27"/>
        <v>0</v>
      </c>
      <c r="M104" s="1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26.4" x14ac:dyDescent="0.25">
      <c r="A105" s="31" t="s">
        <v>508</v>
      </c>
      <c r="B105" s="112" t="s">
        <v>643</v>
      </c>
      <c r="C105" s="155">
        <v>0.5</v>
      </c>
      <c r="D105" s="34" t="s">
        <v>0</v>
      </c>
      <c r="E105" s="110"/>
      <c r="F105" s="55"/>
      <c r="G105" s="111"/>
      <c r="H105" s="39">
        <v>9.5</v>
      </c>
      <c r="I105" s="40">
        <f t="shared" si="25"/>
        <v>0</v>
      </c>
      <c r="J105" s="74">
        <f t="shared" si="26"/>
        <v>0</v>
      </c>
      <c r="K105" s="41">
        <f t="shared" si="27"/>
        <v>0</v>
      </c>
      <c r="M105" s="1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ht="26.4" x14ac:dyDescent="0.25">
      <c r="A106" s="31" t="s">
        <v>509</v>
      </c>
      <c r="B106" s="112" t="s">
        <v>1034</v>
      </c>
      <c r="C106" s="33">
        <v>1</v>
      </c>
      <c r="D106" s="34" t="s">
        <v>0</v>
      </c>
      <c r="E106" s="110"/>
      <c r="F106" s="55"/>
      <c r="G106" s="111"/>
      <c r="H106" s="39">
        <v>9.5</v>
      </c>
      <c r="I106" s="40">
        <f t="shared" si="25"/>
        <v>0</v>
      </c>
      <c r="J106" s="74">
        <f t="shared" si="26"/>
        <v>0</v>
      </c>
      <c r="K106" s="41">
        <f t="shared" si="27"/>
        <v>0</v>
      </c>
      <c r="M106" s="1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26.4" x14ac:dyDescent="0.25">
      <c r="A107" s="31" t="s">
        <v>510</v>
      </c>
      <c r="B107" s="112" t="s">
        <v>644</v>
      </c>
      <c r="C107" s="33">
        <v>5</v>
      </c>
      <c r="D107" s="34" t="s">
        <v>0</v>
      </c>
      <c r="E107" s="110"/>
      <c r="F107" s="55"/>
      <c r="G107" s="111"/>
      <c r="H107" s="39">
        <v>9.5</v>
      </c>
      <c r="I107" s="40">
        <v>0</v>
      </c>
      <c r="J107" s="74">
        <v>0</v>
      </c>
      <c r="K107" s="41">
        <v>0</v>
      </c>
      <c r="M107" s="1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26.4" x14ac:dyDescent="0.25">
      <c r="A108" s="31" t="s">
        <v>190</v>
      </c>
      <c r="B108" s="32" t="s">
        <v>916</v>
      </c>
      <c r="C108" s="155">
        <v>0.2</v>
      </c>
      <c r="D108" s="34" t="s">
        <v>0</v>
      </c>
      <c r="E108" s="110"/>
      <c r="F108" s="55"/>
      <c r="G108" s="111"/>
      <c r="H108" s="39">
        <v>9.5</v>
      </c>
      <c r="I108" s="40">
        <f t="shared" si="25"/>
        <v>0</v>
      </c>
      <c r="J108" s="74">
        <f t="shared" si="26"/>
        <v>0</v>
      </c>
      <c r="K108" s="41">
        <f t="shared" si="27"/>
        <v>0</v>
      </c>
      <c r="M108" s="18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ht="26.4" x14ac:dyDescent="0.25">
      <c r="A109" s="31" t="s">
        <v>191</v>
      </c>
      <c r="B109" s="32" t="s">
        <v>401</v>
      </c>
      <c r="C109" s="33">
        <v>2</v>
      </c>
      <c r="D109" s="34" t="s">
        <v>0</v>
      </c>
      <c r="E109" s="110"/>
      <c r="F109" s="55"/>
      <c r="G109" s="111"/>
      <c r="H109" s="39">
        <v>9.5</v>
      </c>
      <c r="I109" s="40">
        <f t="shared" si="25"/>
        <v>0</v>
      </c>
      <c r="J109" s="74">
        <f t="shared" si="26"/>
        <v>0</v>
      </c>
      <c r="K109" s="41">
        <f t="shared" si="27"/>
        <v>0</v>
      </c>
      <c r="M109" s="1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x14ac:dyDescent="0.25">
      <c r="A110" s="31" t="s">
        <v>192</v>
      </c>
      <c r="B110" s="32" t="s">
        <v>285</v>
      </c>
      <c r="C110" s="56">
        <v>800</v>
      </c>
      <c r="D110" s="34" t="s">
        <v>370</v>
      </c>
      <c r="E110" s="110"/>
      <c r="F110" s="55"/>
      <c r="G110" s="111"/>
      <c r="H110" s="39">
        <v>9.5</v>
      </c>
      <c r="I110" s="40">
        <f t="shared" si="25"/>
        <v>0</v>
      </c>
      <c r="J110" s="74">
        <f t="shared" si="26"/>
        <v>0</v>
      </c>
      <c r="K110" s="41">
        <f t="shared" si="27"/>
        <v>0</v>
      </c>
      <c r="M110" s="18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x14ac:dyDescent="0.25">
      <c r="A111" s="31" t="s">
        <v>511</v>
      </c>
      <c r="B111" s="32" t="s">
        <v>645</v>
      </c>
      <c r="C111" s="56">
        <v>50</v>
      </c>
      <c r="D111" s="34" t="s">
        <v>370</v>
      </c>
      <c r="E111" s="110"/>
      <c r="F111" s="55"/>
      <c r="G111" s="111"/>
      <c r="H111" s="39">
        <v>9.5</v>
      </c>
      <c r="I111" s="40">
        <f t="shared" si="25"/>
        <v>0</v>
      </c>
      <c r="J111" s="74">
        <f t="shared" si="26"/>
        <v>0</v>
      </c>
      <c r="K111" s="41">
        <f t="shared" si="27"/>
        <v>0</v>
      </c>
      <c r="M111" s="1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39.6" x14ac:dyDescent="0.25">
      <c r="A112" s="31" t="s">
        <v>512</v>
      </c>
      <c r="B112" s="32" t="s">
        <v>414</v>
      </c>
      <c r="C112" s="56">
        <v>5</v>
      </c>
      <c r="D112" s="34" t="s">
        <v>370</v>
      </c>
      <c r="E112" s="110"/>
      <c r="F112" s="55"/>
      <c r="G112" s="111"/>
      <c r="H112" s="39">
        <v>9.5</v>
      </c>
      <c r="I112" s="40">
        <f t="shared" si="25"/>
        <v>0</v>
      </c>
      <c r="J112" s="74">
        <f t="shared" si="26"/>
        <v>0</v>
      </c>
      <c r="K112" s="41">
        <f t="shared" si="27"/>
        <v>0</v>
      </c>
      <c r="M112" s="1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26.4" x14ac:dyDescent="0.25">
      <c r="A113" s="31" t="s">
        <v>513</v>
      </c>
      <c r="B113" s="32" t="s">
        <v>417</v>
      </c>
      <c r="C113" s="56">
        <v>2</v>
      </c>
      <c r="D113" s="105" t="s">
        <v>370</v>
      </c>
      <c r="E113" s="110"/>
      <c r="F113" s="55"/>
      <c r="G113" s="111"/>
      <c r="H113" s="39">
        <v>9.5</v>
      </c>
      <c r="I113" s="40">
        <f t="shared" si="25"/>
        <v>0</v>
      </c>
      <c r="J113" s="74">
        <f t="shared" si="26"/>
        <v>0</v>
      </c>
      <c r="K113" s="41">
        <f t="shared" si="27"/>
        <v>0</v>
      </c>
      <c r="M113" s="1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26.4" x14ac:dyDescent="0.25">
      <c r="A114" s="31" t="s">
        <v>193</v>
      </c>
      <c r="B114" s="32" t="s">
        <v>416</v>
      </c>
      <c r="C114" s="56">
        <v>2</v>
      </c>
      <c r="D114" s="105" t="s">
        <v>370</v>
      </c>
      <c r="E114" s="110"/>
      <c r="F114" s="55"/>
      <c r="G114" s="111"/>
      <c r="H114" s="39">
        <v>9.5</v>
      </c>
      <c r="I114" s="40">
        <f t="shared" si="25"/>
        <v>0</v>
      </c>
      <c r="J114" s="74">
        <f t="shared" si="26"/>
        <v>0</v>
      </c>
      <c r="K114" s="41">
        <f t="shared" si="27"/>
        <v>0</v>
      </c>
      <c r="M114" s="18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39.6" x14ac:dyDescent="0.25">
      <c r="A115" s="31" t="s">
        <v>194</v>
      </c>
      <c r="B115" s="32" t="s">
        <v>415</v>
      </c>
      <c r="C115" s="56">
        <v>200</v>
      </c>
      <c r="D115" s="105" t="s">
        <v>370</v>
      </c>
      <c r="E115" s="110"/>
      <c r="F115" s="55"/>
      <c r="G115" s="111"/>
      <c r="H115" s="39">
        <v>9.5</v>
      </c>
      <c r="I115" s="40">
        <f t="shared" si="25"/>
        <v>0</v>
      </c>
      <c r="J115" s="74">
        <f t="shared" si="26"/>
        <v>0</v>
      </c>
      <c r="K115" s="41">
        <f t="shared" si="27"/>
        <v>0</v>
      </c>
      <c r="M115" s="1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ht="26.4" x14ac:dyDescent="0.25">
      <c r="A116" s="31" t="s">
        <v>514</v>
      </c>
      <c r="B116" s="32" t="s">
        <v>419</v>
      </c>
      <c r="C116" s="56">
        <v>5</v>
      </c>
      <c r="D116" s="105" t="s">
        <v>370</v>
      </c>
      <c r="E116" s="110"/>
      <c r="F116" s="55"/>
      <c r="G116" s="111"/>
      <c r="H116" s="39">
        <v>9.5</v>
      </c>
      <c r="I116" s="40">
        <f t="shared" ref="I116:I123" si="34">G116*1.095</f>
        <v>0</v>
      </c>
      <c r="J116" s="74">
        <f t="shared" ref="J116:J123" si="35">C116*G116</f>
        <v>0</v>
      </c>
      <c r="K116" s="41">
        <f t="shared" ref="K116:K123" si="36">G116*C116*1.095</f>
        <v>0</v>
      </c>
      <c r="M116" s="18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 ht="26.4" x14ac:dyDescent="0.25">
      <c r="A117" s="31" t="s">
        <v>515</v>
      </c>
      <c r="B117" s="32" t="s">
        <v>418</v>
      </c>
      <c r="C117" s="56">
        <v>2</v>
      </c>
      <c r="D117" s="105" t="s">
        <v>370</v>
      </c>
      <c r="E117" s="110"/>
      <c r="F117" s="55"/>
      <c r="G117" s="111"/>
      <c r="H117" s="39">
        <v>9.5</v>
      </c>
      <c r="I117" s="40">
        <f t="shared" si="34"/>
        <v>0</v>
      </c>
      <c r="J117" s="74">
        <f t="shared" si="35"/>
        <v>0</v>
      </c>
      <c r="K117" s="41">
        <f t="shared" si="36"/>
        <v>0</v>
      </c>
      <c r="M117" s="1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ht="26.4" x14ac:dyDescent="0.25">
      <c r="A118" s="31" t="s">
        <v>516</v>
      </c>
      <c r="B118" s="32" t="s">
        <v>286</v>
      </c>
      <c r="C118" s="56">
        <v>10</v>
      </c>
      <c r="D118" s="34" t="s">
        <v>0</v>
      </c>
      <c r="E118" s="110"/>
      <c r="F118" s="55"/>
      <c r="G118" s="111"/>
      <c r="H118" s="39">
        <v>9.5</v>
      </c>
      <c r="I118" s="40">
        <f t="shared" si="34"/>
        <v>0</v>
      </c>
      <c r="J118" s="74">
        <f t="shared" si="35"/>
        <v>0</v>
      </c>
      <c r="K118" s="41">
        <f t="shared" si="36"/>
        <v>0</v>
      </c>
      <c r="M118" s="18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ht="28.95" customHeight="1" x14ac:dyDescent="0.25">
      <c r="A119" s="31" t="s">
        <v>517</v>
      </c>
      <c r="B119" s="32" t="s">
        <v>1035</v>
      </c>
      <c r="C119" s="56">
        <v>10</v>
      </c>
      <c r="D119" s="34" t="s">
        <v>0</v>
      </c>
      <c r="E119" s="110"/>
      <c r="F119" s="55"/>
      <c r="G119" s="111"/>
      <c r="H119" s="39">
        <v>9.5</v>
      </c>
      <c r="I119" s="40">
        <f t="shared" si="34"/>
        <v>0</v>
      </c>
      <c r="J119" s="74">
        <f t="shared" si="35"/>
        <v>0</v>
      </c>
      <c r="K119" s="41">
        <f t="shared" si="36"/>
        <v>0</v>
      </c>
      <c r="M119" s="18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1:44" ht="26.4" x14ac:dyDescent="0.25">
      <c r="A120" s="31" t="s">
        <v>518</v>
      </c>
      <c r="B120" s="112" t="s">
        <v>646</v>
      </c>
      <c r="C120" s="56">
        <v>3</v>
      </c>
      <c r="D120" s="34" t="s">
        <v>0</v>
      </c>
      <c r="E120" s="110"/>
      <c r="F120" s="55"/>
      <c r="G120" s="111"/>
      <c r="H120" s="39">
        <v>9.5</v>
      </c>
      <c r="I120" s="40">
        <f t="shared" si="34"/>
        <v>0</v>
      </c>
      <c r="J120" s="74">
        <f t="shared" si="35"/>
        <v>0</v>
      </c>
      <c r="K120" s="41">
        <f t="shared" si="36"/>
        <v>0</v>
      </c>
      <c r="M120" s="18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1:44" ht="26.4" x14ac:dyDescent="0.25">
      <c r="A121" s="31" t="s">
        <v>519</v>
      </c>
      <c r="B121" s="112" t="s">
        <v>917</v>
      </c>
      <c r="C121" s="56">
        <v>2</v>
      </c>
      <c r="D121" s="34" t="s">
        <v>0</v>
      </c>
      <c r="E121" s="110"/>
      <c r="F121" s="55"/>
      <c r="G121" s="111"/>
      <c r="H121" s="39">
        <v>9.5</v>
      </c>
      <c r="I121" s="40">
        <f t="shared" si="34"/>
        <v>0</v>
      </c>
      <c r="J121" s="74">
        <f t="shared" si="35"/>
        <v>0</v>
      </c>
      <c r="K121" s="41">
        <f t="shared" si="36"/>
        <v>0</v>
      </c>
      <c r="M121" s="1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1:44" ht="26.4" x14ac:dyDescent="0.25">
      <c r="A122" s="31" t="s">
        <v>520</v>
      </c>
      <c r="B122" s="112" t="s">
        <v>403</v>
      </c>
      <c r="C122" s="156">
        <v>0.2</v>
      </c>
      <c r="D122" s="34" t="s">
        <v>0</v>
      </c>
      <c r="E122" s="110"/>
      <c r="F122" s="55"/>
      <c r="G122" s="111"/>
      <c r="H122" s="39">
        <v>9.5</v>
      </c>
      <c r="I122" s="40">
        <f t="shared" si="34"/>
        <v>0</v>
      </c>
      <c r="J122" s="74">
        <f t="shared" si="35"/>
        <v>0</v>
      </c>
      <c r="K122" s="41">
        <f t="shared" si="36"/>
        <v>0</v>
      </c>
      <c r="M122" s="18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1:44" ht="39" customHeight="1" thickBot="1" x14ac:dyDescent="0.3">
      <c r="A123" s="31" t="s">
        <v>521</v>
      </c>
      <c r="B123" s="32" t="s">
        <v>918</v>
      </c>
      <c r="C123" s="56">
        <v>6</v>
      </c>
      <c r="D123" s="34" t="s">
        <v>0</v>
      </c>
      <c r="E123" s="110"/>
      <c r="F123" s="55"/>
      <c r="G123" s="111"/>
      <c r="H123" s="39">
        <v>9.5</v>
      </c>
      <c r="I123" s="40">
        <f t="shared" si="34"/>
        <v>0</v>
      </c>
      <c r="J123" s="74">
        <f t="shared" si="35"/>
        <v>0</v>
      </c>
      <c r="K123" s="41">
        <f t="shared" si="36"/>
        <v>0</v>
      </c>
      <c r="M123" s="18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1:44" s="19" customFormat="1" ht="13.35" customHeight="1" x14ac:dyDescent="0.2">
      <c r="A124" s="23" t="s">
        <v>49</v>
      </c>
      <c r="B124" s="24" t="s">
        <v>5</v>
      </c>
      <c r="C124" s="25" t="s">
        <v>25</v>
      </c>
      <c r="D124" s="26" t="s">
        <v>27</v>
      </c>
      <c r="E124" s="49" t="s">
        <v>29</v>
      </c>
      <c r="F124" s="49" t="s">
        <v>559</v>
      </c>
      <c r="G124" s="50" t="s">
        <v>30</v>
      </c>
      <c r="H124" s="35" t="s">
        <v>31</v>
      </c>
      <c r="I124" s="36" t="s">
        <v>30</v>
      </c>
      <c r="J124" s="36" t="s">
        <v>33</v>
      </c>
      <c r="K124" s="76" t="s">
        <v>33</v>
      </c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</row>
    <row r="125" spans="1:44" s="19" customFormat="1" ht="13.35" customHeight="1" x14ac:dyDescent="0.25">
      <c r="A125" s="27" t="s">
        <v>50</v>
      </c>
      <c r="B125" s="28"/>
      <c r="C125" s="29" t="s">
        <v>26</v>
      </c>
      <c r="D125" s="30" t="s">
        <v>28</v>
      </c>
      <c r="E125" s="51" t="s">
        <v>63</v>
      </c>
      <c r="F125" s="51" t="s">
        <v>560</v>
      </c>
      <c r="G125" s="52" t="s">
        <v>47</v>
      </c>
      <c r="H125" s="37" t="s">
        <v>32</v>
      </c>
      <c r="I125" s="38" t="s">
        <v>48</v>
      </c>
      <c r="J125" s="38" t="s">
        <v>59</v>
      </c>
      <c r="K125" s="77" t="s">
        <v>58</v>
      </c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</row>
    <row r="126" spans="1:44" s="21" customFormat="1" ht="13.35" customHeight="1" x14ac:dyDescent="0.2">
      <c r="A126" s="57"/>
      <c r="B126" s="58">
        <v>1</v>
      </c>
      <c r="C126" s="59">
        <v>2</v>
      </c>
      <c r="D126" s="60">
        <v>3</v>
      </c>
      <c r="E126" s="60">
        <v>4</v>
      </c>
      <c r="F126" s="60"/>
      <c r="G126" s="61">
        <v>5</v>
      </c>
      <c r="H126" s="61">
        <v>6</v>
      </c>
      <c r="I126" s="59" t="s">
        <v>46</v>
      </c>
      <c r="J126" s="72" t="s">
        <v>60</v>
      </c>
      <c r="K126" s="62" t="s">
        <v>61</v>
      </c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</row>
    <row r="127" spans="1:44" ht="26.4" x14ac:dyDescent="0.25">
      <c r="A127" s="31" t="s">
        <v>522</v>
      </c>
      <c r="B127" s="32" t="s">
        <v>402</v>
      </c>
      <c r="C127" s="56">
        <v>3</v>
      </c>
      <c r="D127" s="34" t="s">
        <v>0</v>
      </c>
      <c r="E127" s="110"/>
      <c r="F127" s="55"/>
      <c r="G127" s="111"/>
      <c r="H127" s="39">
        <v>9.5</v>
      </c>
      <c r="I127" s="40">
        <f t="shared" si="25"/>
        <v>0</v>
      </c>
      <c r="J127" s="74">
        <f t="shared" si="26"/>
        <v>0</v>
      </c>
      <c r="K127" s="41">
        <f t="shared" si="27"/>
        <v>0</v>
      </c>
      <c r="M127" s="18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1:44" ht="26.4" x14ac:dyDescent="0.25">
      <c r="A128" s="31" t="s">
        <v>523</v>
      </c>
      <c r="B128" s="32" t="s">
        <v>1036</v>
      </c>
      <c r="C128" s="56">
        <v>2</v>
      </c>
      <c r="D128" s="34" t="s">
        <v>0</v>
      </c>
      <c r="E128" s="110"/>
      <c r="F128" s="55"/>
      <c r="G128" s="111"/>
      <c r="H128" s="39">
        <v>9.5</v>
      </c>
      <c r="I128" s="40">
        <f t="shared" si="25"/>
        <v>0</v>
      </c>
      <c r="J128" s="74">
        <f t="shared" si="26"/>
        <v>0</v>
      </c>
      <c r="K128" s="41">
        <f t="shared" si="27"/>
        <v>0</v>
      </c>
      <c r="M128" s="18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1:44" x14ac:dyDescent="0.25">
      <c r="A129" s="31" t="s">
        <v>524</v>
      </c>
      <c r="B129" s="32" t="s">
        <v>927</v>
      </c>
      <c r="C129" s="156">
        <v>0.1</v>
      </c>
      <c r="D129" s="34" t="s">
        <v>0</v>
      </c>
      <c r="E129" s="110"/>
      <c r="F129" s="55"/>
      <c r="G129" s="111"/>
      <c r="H129" s="39">
        <v>9.5</v>
      </c>
      <c r="I129" s="40">
        <f t="shared" ref="I129:I130" si="37">G129*1.095</f>
        <v>0</v>
      </c>
      <c r="J129" s="74">
        <f t="shared" ref="J129:J130" si="38">C129*G129</f>
        <v>0</v>
      </c>
      <c r="K129" s="41">
        <f t="shared" ref="K129:K130" si="39">G129*C129*1.095</f>
        <v>0</v>
      </c>
      <c r="M129" s="18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1:44" ht="26.4" x14ac:dyDescent="0.25">
      <c r="A130" s="31" t="s">
        <v>525</v>
      </c>
      <c r="B130" s="32" t="s">
        <v>921</v>
      </c>
      <c r="C130" s="156">
        <v>0.5</v>
      </c>
      <c r="D130" s="34" t="s">
        <v>0</v>
      </c>
      <c r="E130" s="110"/>
      <c r="F130" s="55"/>
      <c r="G130" s="111"/>
      <c r="H130" s="39">
        <v>9.5</v>
      </c>
      <c r="I130" s="40">
        <f t="shared" si="37"/>
        <v>0</v>
      </c>
      <c r="J130" s="74">
        <f t="shared" si="38"/>
        <v>0</v>
      </c>
      <c r="K130" s="41">
        <f t="shared" si="39"/>
        <v>0</v>
      </c>
      <c r="M130" s="18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pans="1:44" ht="26.4" x14ac:dyDescent="0.25">
      <c r="A131" s="31" t="s">
        <v>526</v>
      </c>
      <c r="B131" s="32" t="s">
        <v>923</v>
      </c>
      <c r="C131" s="156">
        <v>0.1</v>
      </c>
      <c r="D131" s="34" t="s">
        <v>0</v>
      </c>
      <c r="E131" s="110"/>
      <c r="F131" s="55"/>
      <c r="G131" s="111"/>
      <c r="H131" s="39">
        <v>9.5</v>
      </c>
      <c r="I131" s="40">
        <f t="shared" ref="I131" si="40">G131*1.095</f>
        <v>0</v>
      </c>
      <c r="J131" s="74">
        <f t="shared" ref="J131" si="41">C131*G131</f>
        <v>0</v>
      </c>
      <c r="K131" s="41">
        <f t="shared" ref="K131" si="42">G131*C131*1.095</f>
        <v>0</v>
      </c>
      <c r="M131" s="1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1:44" ht="26.4" x14ac:dyDescent="0.25">
      <c r="A132" s="31" t="s">
        <v>527</v>
      </c>
      <c r="B132" s="32" t="s">
        <v>922</v>
      </c>
      <c r="C132" s="56">
        <v>1</v>
      </c>
      <c r="D132" s="34" t="s">
        <v>0</v>
      </c>
      <c r="E132" s="110"/>
      <c r="F132" s="55"/>
      <c r="G132" s="111"/>
      <c r="H132" s="39">
        <v>9.5</v>
      </c>
      <c r="I132" s="40">
        <f>G132*1.095</f>
        <v>0</v>
      </c>
      <c r="J132" s="74">
        <f>C132*G132</f>
        <v>0</v>
      </c>
      <c r="K132" s="41">
        <f>G132*C132*1.095</f>
        <v>0</v>
      </c>
      <c r="M132" s="18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1:44" ht="26.4" x14ac:dyDescent="0.25">
      <c r="A133" s="31" t="s">
        <v>528</v>
      </c>
      <c r="B133" s="32" t="s">
        <v>1037</v>
      </c>
      <c r="C133" s="56">
        <v>2</v>
      </c>
      <c r="D133" s="34" t="s">
        <v>0</v>
      </c>
      <c r="E133" s="110"/>
      <c r="F133" s="55"/>
      <c r="G133" s="111"/>
      <c r="H133" s="39">
        <v>9.5</v>
      </c>
      <c r="I133" s="40">
        <f>G133*1.095</f>
        <v>0</v>
      </c>
      <c r="J133" s="74">
        <f>C133*G133</f>
        <v>0</v>
      </c>
      <c r="K133" s="41">
        <f>G133*C133*1.095</f>
        <v>0</v>
      </c>
      <c r="M133" s="18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1:44" ht="26.4" x14ac:dyDescent="0.25">
      <c r="A134" s="31" t="s">
        <v>529</v>
      </c>
      <c r="B134" s="32" t="s">
        <v>1038</v>
      </c>
      <c r="C134" s="56">
        <v>2</v>
      </c>
      <c r="D134" s="34" t="s">
        <v>0</v>
      </c>
      <c r="E134" s="110"/>
      <c r="F134" s="55"/>
      <c r="G134" s="111"/>
      <c r="H134" s="39">
        <v>9.5</v>
      </c>
      <c r="I134" s="40">
        <f>G134*1.095</f>
        <v>0</v>
      </c>
      <c r="J134" s="74">
        <f>C134*G134</f>
        <v>0</v>
      </c>
      <c r="K134" s="41">
        <f>G134*C134*1.095</f>
        <v>0</v>
      </c>
      <c r="M134" s="18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ht="26.4" x14ac:dyDescent="0.25">
      <c r="A135" s="31" t="s">
        <v>530</v>
      </c>
      <c r="B135" s="32" t="s">
        <v>1039</v>
      </c>
      <c r="C135" s="156">
        <v>0.5</v>
      </c>
      <c r="D135" s="34" t="s">
        <v>0</v>
      </c>
      <c r="E135" s="110"/>
      <c r="F135" s="55"/>
      <c r="G135" s="111"/>
      <c r="H135" s="39">
        <v>9.5</v>
      </c>
      <c r="I135" s="40">
        <f>G135*1.095</f>
        <v>0</v>
      </c>
      <c r="J135" s="74">
        <f>C135*G135</f>
        <v>0</v>
      </c>
      <c r="K135" s="41">
        <f>G135*C135*1.095</f>
        <v>0</v>
      </c>
      <c r="M135" s="18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</row>
    <row r="136" spans="1:44" ht="26.4" x14ac:dyDescent="0.25">
      <c r="A136" s="31" t="s">
        <v>531</v>
      </c>
      <c r="B136" s="32" t="s">
        <v>924</v>
      </c>
      <c r="C136" s="56">
        <v>2</v>
      </c>
      <c r="D136" s="105" t="s">
        <v>0</v>
      </c>
      <c r="E136" s="110"/>
      <c r="F136" s="55"/>
      <c r="G136" s="111"/>
      <c r="H136" s="39">
        <v>9.5</v>
      </c>
      <c r="I136" s="40">
        <f t="shared" si="25"/>
        <v>0</v>
      </c>
      <c r="J136" s="74">
        <f t="shared" si="26"/>
        <v>0</v>
      </c>
      <c r="K136" s="41">
        <f t="shared" si="27"/>
        <v>0</v>
      </c>
      <c r="M136" s="18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</row>
    <row r="137" spans="1:44" ht="26.4" x14ac:dyDescent="0.25">
      <c r="A137" s="31" t="s">
        <v>532</v>
      </c>
      <c r="B137" s="112" t="s">
        <v>1040</v>
      </c>
      <c r="C137" s="156">
        <v>0.2</v>
      </c>
      <c r="D137" s="34" t="s">
        <v>0</v>
      </c>
      <c r="E137" s="110"/>
      <c r="F137" s="55"/>
      <c r="G137" s="111"/>
      <c r="H137" s="39">
        <v>9.5</v>
      </c>
      <c r="I137" s="40">
        <f t="shared" si="25"/>
        <v>0</v>
      </c>
      <c r="J137" s="74">
        <f t="shared" si="26"/>
        <v>0</v>
      </c>
      <c r="K137" s="41">
        <f t="shared" si="27"/>
        <v>0</v>
      </c>
      <c r="M137" s="18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1:44" x14ac:dyDescent="0.25">
      <c r="A138" s="31" t="s">
        <v>533</v>
      </c>
      <c r="B138" s="112" t="s">
        <v>228</v>
      </c>
      <c r="C138" s="56">
        <v>10</v>
      </c>
      <c r="D138" s="34" t="s">
        <v>0</v>
      </c>
      <c r="E138" s="110"/>
      <c r="F138" s="55"/>
      <c r="G138" s="111"/>
      <c r="H138" s="39">
        <v>9.5</v>
      </c>
      <c r="I138" s="40">
        <f t="shared" si="25"/>
        <v>0</v>
      </c>
      <c r="J138" s="74">
        <f t="shared" si="26"/>
        <v>0</v>
      </c>
      <c r="K138" s="41">
        <f t="shared" si="27"/>
        <v>0</v>
      </c>
      <c r="M138" s="18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</row>
    <row r="139" spans="1:44" x14ac:dyDescent="0.25">
      <c r="A139" s="31" t="s">
        <v>534</v>
      </c>
      <c r="B139" s="112" t="s">
        <v>230</v>
      </c>
      <c r="C139" s="56">
        <v>3</v>
      </c>
      <c r="D139" s="34" t="s">
        <v>0</v>
      </c>
      <c r="E139" s="110"/>
      <c r="F139" s="55"/>
      <c r="G139" s="111"/>
      <c r="H139" s="39">
        <v>9.5</v>
      </c>
      <c r="I139" s="40">
        <f t="shared" si="25"/>
        <v>0</v>
      </c>
      <c r="J139" s="74">
        <f t="shared" si="26"/>
        <v>0</v>
      </c>
      <c r="K139" s="41">
        <f t="shared" si="27"/>
        <v>0</v>
      </c>
      <c r="M139" s="18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pans="1:44" ht="26.4" x14ac:dyDescent="0.25">
      <c r="A140" s="31" t="s">
        <v>535</v>
      </c>
      <c r="B140" s="112" t="s">
        <v>1156</v>
      </c>
      <c r="C140" s="56">
        <v>35</v>
      </c>
      <c r="D140" s="34" t="s">
        <v>0</v>
      </c>
      <c r="E140" s="110"/>
      <c r="F140" s="55"/>
      <c r="G140" s="111"/>
      <c r="H140" s="39">
        <v>9.5</v>
      </c>
      <c r="I140" s="40">
        <f>G140*1.095</f>
        <v>0</v>
      </c>
      <c r="J140" s="74">
        <f>C140*G140</f>
        <v>0</v>
      </c>
      <c r="K140" s="41">
        <f>G140*C140*1.095</f>
        <v>0</v>
      </c>
      <c r="M140" s="18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pans="1:44" ht="26.4" x14ac:dyDescent="0.25">
      <c r="A141" s="31" t="s">
        <v>536</v>
      </c>
      <c r="B141" s="112" t="s">
        <v>647</v>
      </c>
      <c r="C141" s="156">
        <v>0.5</v>
      </c>
      <c r="D141" s="34" t="s">
        <v>0</v>
      </c>
      <c r="E141" s="110"/>
      <c r="F141" s="55"/>
      <c r="G141" s="111"/>
      <c r="H141" s="39">
        <v>9.5</v>
      </c>
      <c r="I141" s="40">
        <f>G141*1.095</f>
        <v>0</v>
      </c>
      <c r="J141" s="74">
        <f>C141*G141</f>
        <v>0</v>
      </c>
      <c r="K141" s="41">
        <f>G141*C141*1.095</f>
        <v>0</v>
      </c>
      <c r="M141" s="18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1:44" ht="26.4" x14ac:dyDescent="0.25">
      <c r="A142" s="31" t="s">
        <v>537</v>
      </c>
      <c r="B142" s="32" t="s">
        <v>404</v>
      </c>
      <c r="C142" s="56">
        <v>3</v>
      </c>
      <c r="D142" s="34" t="s">
        <v>0</v>
      </c>
      <c r="E142" s="110"/>
      <c r="F142" s="55"/>
      <c r="G142" s="111"/>
      <c r="H142" s="39">
        <v>9.5</v>
      </c>
      <c r="I142" s="40">
        <f t="shared" si="25"/>
        <v>0</v>
      </c>
      <c r="J142" s="74">
        <f t="shared" si="26"/>
        <v>0</v>
      </c>
      <c r="K142" s="41">
        <f t="shared" si="27"/>
        <v>0</v>
      </c>
      <c r="M142" s="18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pans="1:44" x14ac:dyDescent="0.25">
      <c r="A143" s="31" t="s">
        <v>538</v>
      </c>
      <c r="B143" s="32" t="s">
        <v>405</v>
      </c>
      <c r="C143" s="56">
        <v>1</v>
      </c>
      <c r="D143" s="34" t="s">
        <v>370</v>
      </c>
      <c r="E143" s="110"/>
      <c r="F143" s="55"/>
      <c r="G143" s="111"/>
      <c r="H143" s="39">
        <v>22</v>
      </c>
      <c r="I143" s="40">
        <f t="shared" si="25"/>
        <v>0</v>
      </c>
      <c r="J143" s="74">
        <f t="shared" si="26"/>
        <v>0</v>
      </c>
      <c r="K143" s="41">
        <f t="shared" si="27"/>
        <v>0</v>
      </c>
      <c r="M143" s="18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  <row r="144" spans="1:44" ht="26.4" x14ac:dyDescent="0.25">
      <c r="A144" s="31" t="s">
        <v>539</v>
      </c>
      <c r="B144" s="32" t="s">
        <v>1041</v>
      </c>
      <c r="C144" s="56">
        <v>20</v>
      </c>
      <c r="D144" s="34" t="s">
        <v>0</v>
      </c>
      <c r="E144" s="110"/>
      <c r="F144" s="55"/>
      <c r="G144" s="111"/>
      <c r="H144" s="39">
        <v>9.5</v>
      </c>
      <c r="I144" s="40">
        <f t="shared" si="25"/>
        <v>0</v>
      </c>
      <c r="J144" s="74">
        <f t="shared" si="26"/>
        <v>0</v>
      </c>
      <c r="K144" s="41">
        <f t="shared" si="27"/>
        <v>0</v>
      </c>
      <c r="M144" s="18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</row>
    <row r="145" spans="1:44" ht="26.4" x14ac:dyDescent="0.25">
      <c r="A145" s="31" t="s">
        <v>540</v>
      </c>
      <c r="B145" s="32" t="s">
        <v>936</v>
      </c>
      <c r="C145" s="56">
        <v>150</v>
      </c>
      <c r="D145" s="34" t="s">
        <v>0</v>
      </c>
      <c r="E145" s="110"/>
      <c r="F145" s="55"/>
      <c r="G145" s="111"/>
      <c r="H145" s="39">
        <v>9.5</v>
      </c>
      <c r="I145" s="40">
        <f t="shared" si="25"/>
        <v>0</v>
      </c>
      <c r="J145" s="74">
        <f t="shared" si="26"/>
        <v>0</v>
      </c>
      <c r="K145" s="41">
        <f t="shared" si="27"/>
        <v>0</v>
      </c>
      <c r="M145" s="18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</row>
    <row r="146" spans="1:44" x14ac:dyDescent="0.25">
      <c r="A146" s="31" t="s">
        <v>541</v>
      </c>
      <c r="B146" s="32" t="s">
        <v>420</v>
      </c>
      <c r="C146" s="56">
        <v>2</v>
      </c>
      <c r="D146" s="34" t="s">
        <v>0</v>
      </c>
      <c r="E146" s="110"/>
      <c r="F146" s="55"/>
      <c r="G146" s="111"/>
      <c r="H146" s="39">
        <v>9.5</v>
      </c>
      <c r="I146" s="40">
        <f t="shared" si="25"/>
        <v>0</v>
      </c>
      <c r="J146" s="74">
        <f t="shared" si="26"/>
        <v>0</v>
      </c>
      <c r="K146" s="41">
        <f t="shared" si="27"/>
        <v>0</v>
      </c>
      <c r="M146" s="18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</row>
    <row r="147" spans="1:44" x14ac:dyDescent="0.25">
      <c r="A147" s="31" t="s">
        <v>542</v>
      </c>
      <c r="B147" s="32" t="s">
        <v>421</v>
      </c>
      <c r="C147" s="56">
        <v>400</v>
      </c>
      <c r="D147" s="34" t="s">
        <v>0</v>
      </c>
      <c r="E147" s="110"/>
      <c r="F147" s="55"/>
      <c r="G147" s="111"/>
      <c r="H147" s="39">
        <v>9.5</v>
      </c>
      <c r="I147" s="40">
        <f t="shared" si="25"/>
        <v>0</v>
      </c>
      <c r="J147" s="74">
        <f t="shared" si="26"/>
        <v>0</v>
      </c>
      <c r="K147" s="41">
        <f t="shared" si="27"/>
        <v>0</v>
      </c>
      <c r="M147" s="18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</row>
    <row r="148" spans="1:44" x14ac:dyDescent="0.25">
      <c r="A148" s="31" t="s">
        <v>543</v>
      </c>
      <c r="B148" s="32" t="s">
        <v>422</v>
      </c>
      <c r="C148" s="56">
        <v>5</v>
      </c>
      <c r="D148" s="34" t="s">
        <v>0</v>
      </c>
      <c r="E148" s="110"/>
      <c r="F148" s="55"/>
      <c r="G148" s="111"/>
      <c r="H148" s="39">
        <v>9.5</v>
      </c>
      <c r="I148" s="40">
        <f t="shared" si="25"/>
        <v>0</v>
      </c>
      <c r="J148" s="74">
        <f t="shared" si="26"/>
        <v>0</v>
      </c>
      <c r="K148" s="41">
        <f t="shared" si="27"/>
        <v>0</v>
      </c>
      <c r="M148" s="18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  <row r="149" spans="1:44" x14ac:dyDescent="0.25">
      <c r="A149" s="31" t="s">
        <v>544</v>
      </c>
      <c r="B149" s="32" t="s">
        <v>229</v>
      </c>
      <c r="C149" s="56">
        <v>10</v>
      </c>
      <c r="D149" s="34" t="s">
        <v>0</v>
      </c>
      <c r="E149" s="110"/>
      <c r="F149" s="55"/>
      <c r="G149" s="111"/>
      <c r="H149" s="39">
        <v>9.5</v>
      </c>
      <c r="I149" s="40">
        <f>G149*1.095</f>
        <v>0</v>
      </c>
      <c r="J149" s="74">
        <f>C149*G149</f>
        <v>0</v>
      </c>
      <c r="K149" s="41">
        <f>G149*C149*1.095</f>
        <v>0</v>
      </c>
      <c r="M149" s="18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</row>
    <row r="150" spans="1:44" x14ac:dyDescent="0.25">
      <c r="A150" s="31" t="s">
        <v>545</v>
      </c>
      <c r="B150" s="32" t="s">
        <v>406</v>
      </c>
      <c r="C150" s="156">
        <v>0.6</v>
      </c>
      <c r="D150" s="34" t="s">
        <v>370</v>
      </c>
      <c r="E150" s="110"/>
      <c r="F150" s="55"/>
      <c r="G150" s="111"/>
      <c r="H150" s="39">
        <v>9.5</v>
      </c>
      <c r="I150" s="40">
        <f>G150*1.095</f>
        <v>0</v>
      </c>
      <c r="J150" s="74">
        <f>C150*G150</f>
        <v>0</v>
      </c>
      <c r="K150" s="41">
        <f>G150*C150*1.095</f>
        <v>0</v>
      </c>
      <c r="M150" s="18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</row>
    <row r="151" spans="1:44" x14ac:dyDescent="0.25">
      <c r="A151" s="31" t="s">
        <v>546</v>
      </c>
      <c r="B151" s="112" t="s">
        <v>648</v>
      </c>
      <c r="C151" s="56">
        <v>2</v>
      </c>
      <c r="D151" s="34" t="s">
        <v>0</v>
      </c>
      <c r="E151" s="110"/>
      <c r="F151" s="55"/>
      <c r="G151" s="111"/>
      <c r="H151" s="39">
        <v>22</v>
      </c>
      <c r="I151" s="40">
        <f>G151*1.095</f>
        <v>0</v>
      </c>
      <c r="J151" s="74">
        <f>C151*G151</f>
        <v>0</v>
      </c>
      <c r="K151" s="41">
        <f>G151*C151*1.095</f>
        <v>0</v>
      </c>
      <c r="M151" s="18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</row>
    <row r="152" spans="1:44" x14ac:dyDescent="0.25">
      <c r="A152" s="31" t="s">
        <v>555</v>
      </c>
      <c r="B152" s="112" t="s">
        <v>407</v>
      </c>
      <c r="C152" s="56">
        <v>250</v>
      </c>
      <c r="D152" s="34" t="s">
        <v>152</v>
      </c>
      <c r="E152" s="110"/>
      <c r="F152" s="55"/>
      <c r="G152" s="111"/>
      <c r="H152" s="39">
        <v>9.5</v>
      </c>
      <c r="I152" s="40">
        <f>G152*1.095</f>
        <v>0</v>
      </c>
      <c r="J152" s="74">
        <f>C152*G152</f>
        <v>0</v>
      </c>
      <c r="K152" s="41">
        <f>G152*C152*1.095</f>
        <v>0</v>
      </c>
      <c r="M152" s="18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</row>
    <row r="153" spans="1:44" ht="27" thickBot="1" x14ac:dyDescent="0.3">
      <c r="A153" s="31" t="s">
        <v>556</v>
      </c>
      <c r="B153" s="112" t="s">
        <v>408</v>
      </c>
      <c r="C153" s="56">
        <v>20</v>
      </c>
      <c r="D153" s="34" t="s">
        <v>0</v>
      </c>
      <c r="E153" s="110"/>
      <c r="F153" s="55"/>
      <c r="G153" s="111"/>
      <c r="H153" s="39">
        <v>9.5</v>
      </c>
      <c r="I153" s="40">
        <f>G153*1.095</f>
        <v>0</v>
      </c>
      <c r="J153" s="74">
        <f>C153*G153</f>
        <v>0</v>
      </c>
      <c r="K153" s="41">
        <f>G153*C153*1.095</f>
        <v>0</v>
      </c>
      <c r="M153" s="18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</row>
    <row r="154" spans="1:44" s="19" customFormat="1" ht="13.35" customHeight="1" x14ac:dyDescent="0.2">
      <c r="A154" s="23" t="s">
        <v>49</v>
      </c>
      <c r="B154" s="24" t="s">
        <v>5</v>
      </c>
      <c r="C154" s="25" t="s">
        <v>25</v>
      </c>
      <c r="D154" s="26" t="s">
        <v>27</v>
      </c>
      <c r="E154" s="49" t="s">
        <v>29</v>
      </c>
      <c r="F154" s="49" t="s">
        <v>559</v>
      </c>
      <c r="G154" s="50" t="s">
        <v>30</v>
      </c>
      <c r="H154" s="35" t="s">
        <v>31</v>
      </c>
      <c r="I154" s="36" t="s">
        <v>30</v>
      </c>
      <c r="J154" s="36" t="s">
        <v>33</v>
      </c>
      <c r="K154" s="76" t="s">
        <v>33</v>
      </c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</row>
    <row r="155" spans="1:44" s="19" customFormat="1" ht="13.35" customHeight="1" x14ac:dyDescent="0.25">
      <c r="A155" s="27" t="s">
        <v>50</v>
      </c>
      <c r="B155" s="28"/>
      <c r="C155" s="29" t="s">
        <v>26</v>
      </c>
      <c r="D155" s="30" t="s">
        <v>28</v>
      </c>
      <c r="E155" s="51" t="s">
        <v>63</v>
      </c>
      <c r="F155" s="51" t="s">
        <v>560</v>
      </c>
      <c r="G155" s="52" t="s">
        <v>47</v>
      </c>
      <c r="H155" s="37" t="s">
        <v>32</v>
      </c>
      <c r="I155" s="38" t="s">
        <v>48</v>
      </c>
      <c r="J155" s="38" t="s">
        <v>59</v>
      </c>
      <c r="K155" s="77" t="s">
        <v>58</v>
      </c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</row>
    <row r="156" spans="1:44" s="21" customFormat="1" ht="13.35" customHeight="1" x14ac:dyDescent="0.2">
      <c r="A156" s="57"/>
      <c r="B156" s="58">
        <v>1</v>
      </c>
      <c r="C156" s="59">
        <v>2</v>
      </c>
      <c r="D156" s="60">
        <v>3</v>
      </c>
      <c r="E156" s="60">
        <v>4</v>
      </c>
      <c r="F156" s="60"/>
      <c r="G156" s="61">
        <v>5</v>
      </c>
      <c r="H156" s="61">
        <v>6</v>
      </c>
      <c r="I156" s="59" t="s">
        <v>46</v>
      </c>
      <c r="J156" s="72" t="s">
        <v>60</v>
      </c>
      <c r="K156" s="62" t="s">
        <v>61</v>
      </c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</row>
    <row r="157" spans="1:44" ht="26.4" x14ac:dyDescent="0.25">
      <c r="A157" s="31" t="s">
        <v>650</v>
      </c>
      <c r="B157" s="112" t="s">
        <v>925</v>
      </c>
      <c r="C157" s="156">
        <v>0.1</v>
      </c>
      <c r="D157" s="34" t="s">
        <v>0</v>
      </c>
      <c r="E157" s="110"/>
      <c r="F157" s="55"/>
      <c r="G157" s="111"/>
      <c r="H157" s="39">
        <v>9.5</v>
      </c>
      <c r="I157" s="40">
        <f t="shared" ref="I157:I158" si="43">G157*1.095</f>
        <v>0</v>
      </c>
      <c r="J157" s="74">
        <f t="shared" ref="J157:J158" si="44">C157*G157</f>
        <v>0</v>
      </c>
      <c r="K157" s="41">
        <f t="shared" ref="K157:K158" si="45">G157*C157*1.095</f>
        <v>0</v>
      </c>
      <c r="M157" s="18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</row>
    <row r="158" spans="1:44" ht="26.4" x14ac:dyDescent="0.25">
      <c r="A158" s="31" t="s">
        <v>651</v>
      </c>
      <c r="B158" s="112" t="s">
        <v>926</v>
      </c>
      <c r="C158" s="156">
        <v>0.2</v>
      </c>
      <c r="D158" s="34" t="s">
        <v>0</v>
      </c>
      <c r="E158" s="110"/>
      <c r="F158" s="55"/>
      <c r="G158" s="111"/>
      <c r="H158" s="39">
        <v>9.5</v>
      </c>
      <c r="I158" s="40">
        <f t="shared" si="43"/>
        <v>0</v>
      </c>
      <c r="J158" s="74">
        <f t="shared" si="44"/>
        <v>0</v>
      </c>
      <c r="K158" s="41">
        <f t="shared" si="45"/>
        <v>0</v>
      </c>
      <c r="M158" s="18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</row>
    <row r="159" spans="1:44" ht="13.35" customHeight="1" x14ac:dyDescent="0.25">
      <c r="A159" s="31" t="s">
        <v>1016</v>
      </c>
      <c r="B159" s="32" t="s">
        <v>358</v>
      </c>
      <c r="C159" s="33">
        <v>200</v>
      </c>
      <c r="D159" s="34" t="s">
        <v>0</v>
      </c>
      <c r="E159" s="55"/>
      <c r="F159" s="55"/>
      <c r="G159" s="53"/>
      <c r="H159" s="39">
        <v>9.5</v>
      </c>
      <c r="I159" s="40">
        <f>G159*1.095</f>
        <v>0</v>
      </c>
      <c r="J159" s="74">
        <f>C159*G159</f>
        <v>0</v>
      </c>
      <c r="K159" s="74">
        <f>G159*C159*1.095</f>
        <v>0</v>
      </c>
      <c r="M159" s="18"/>
    </row>
    <row r="160" spans="1:44" ht="13.35" customHeight="1" x14ac:dyDescent="0.25">
      <c r="A160" s="31" t="s">
        <v>1017</v>
      </c>
      <c r="B160" s="32" t="s">
        <v>223</v>
      </c>
      <c r="C160" s="33">
        <v>20</v>
      </c>
      <c r="D160" s="34" t="s">
        <v>0</v>
      </c>
      <c r="E160" s="55"/>
      <c r="F160" s="55"/>
      <c r="G160" s="53"/>
      <c r="H160" s="39">
        <v>9.5</v>
      </c>
      <c r="I160" s="40">
        <f>G160*1.095</f>
        <v>0</v>
      </c>
      <c r="J160" s="74">
        <f>C160*G160</f>
        <v>0</v>
      </c>
      <c r="K160" s="74">
        <f>G160*C160*1.095</f>
        <v>0</v>
      </c>
      <c r="M160" s="18"/>
    </row>
    <row r="161" spans="1:44" ht="13.95" customHeight="1" x14ac:dyDescent="0.25">
      <c r="A161" s="31" t="s">
        <v>1018</v>
      </c>
      <c r="B161" s="32" t="s">
        <v>359</v>
      </c>
      <c r="C161" s="33">
        <v>100</v>
      </c>
      <c r="D161" s="34" t="s">
        <v>0</v>
      </c>
      <c r="E161" s="55"/>
      <c r="F161" s="55"/>
      <c r="G161" s="53"/>
      <c r="H161" s="39">
        <v>9.5</v>
      </c>
      <c r="I161" s="40">
        <f>G161*1.095</f>
        <v>0</v>
      </c>
      <c r="J161" s="74">
        <f>C161*G161</f>
        <v>0</v>
      </c>
      <c r="K161" s="74">
        <f>G161*C161*1.095</f>
        <v>0</v>
      </c>
      <c r="M161" s="18"/>
    </row>
    <row r="162" spans="1:44" ht="13.35" customHeight="1" x14ac:dyDescent="0.25">
      <c r="A162" s="31" t="s">
        <v>1019</v>
      </c>
      <c r="B162" s="32" t="s">
        <v>284</v>
      </c>
      <c r="C162" s="33">
        <v>30</v>
      </c>
      <c r="D162" s="34" t="s">
        <v>0</v>
      </c>
      <c r="E162" s="116"/>
      <c r="F162" s="55"/>
      <c r="G162" s="53"/>
      <c r="H162" s="39">
        <v>9.5</v>
      </c>
      <c r="I162" s="40">
        <f>G162*1.095</f>
        <v>0</v>
      </c>
      <c r="J162" s="74">
        <f>C162*G162</f>
        <v>0</v>
      </c>
      <c r="K162" s="74">
        <f>G162*C162*1.095</f>
        <v>0</v>
      </c>
      <c r="M162" s="18"/>
    </row>
    <row r="163" spans="1:44" ht="26.4" x14ac:dyDescent="0.25">
      <c r="A163" s="31" t="s">
        <v>1020</v>
      </c>
      <c r="B163" s="112" t="s">
        <v>649</v>
      </c>
      <c r="C163" s="156">
        <v>0.5</v>
      </c>
      <c r="D163" s="34" t="s">
        <v>0</v>
      </c>
      <c r="E163" s="110"/>
      <c r="F163" s="55"/>
      <c r="G163" s="111"/>
      <c r="H163" s="39">
        <v>9.5</v>
      </c>
      <c r="I163" s="40">
        <f t="shared" si="25"/>
        <v>0</v>
      </c>
      <c r="J163" s="74">
        <f t="shared" si="26"/>
        <v>0</v>
      </c>
      <c r="K163" s="41">
        <f t="shared" si="27"/>
        <v>0</v>
      </c>
      <c r="M163" s="18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</row>
    <row r="164" spans="1:44" ht="26.4" x14ac:dyDescent="0.25">
      <c r="A164" s="31" t="s">
        <v>1021</v>
      </c>
      <c r="B164" s="32" t="s">
        <v>409</v>
      </c>
      <c r="C164" s="56">
        <v>1</v>
      </c>
      <c r="D164" s="34" t="s">
        <v>0</v>
      </c>
      <c r="E164" s="110"/>
      <c r="F164" s="55"/>
      <c r="G164" s="111"/>
      <c r="H164" s="39">
        <v>9.5</v>
      </c>
      <c r="I164" s="40">
        <f t="shared" si="25"/>
        <v>0</v>
      </c>
      <c r="J164" s="74">
        <f t="shared" si="26"/>
        <v>0</v>
      </c>
      <c r="K164" s="41">
        <f t="shared" si="27"/>
        <v>0</v>
      </c>
      <c r="M164" s="18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</row>
    <row r="165" spans="1:44" x14ac:dyDescent="0.25">
      <c r="A165" s="31" t="s">
        <v>1022</v>
      </c>
      <c r="B165" s="32" t="s">
        <v>410</v>
      </c>
      <c r="C165" s="56">
        <v>10</v>
      </c>
      <c r="D165" s="34" t="s">
        <v>0</v>
      </c>
      <c r="E165" s="110"/>
      <c r="F165" s="55"/>
      <c r="G165" s="111"/>
      <c r="H165" s="39">
        <v>9.5</v>
      </c>
      <c r="I165" s="40">
        <f t="shared" si="25"/>
        <v>0</v>
      </c>
      <c r="J165" s="74">
        <f t="shared" si="26"/>
        <v>0</v>
      </c>
      <c r="K165" s="41">
        <f t="shared" si="27"/>
        <v>0</v>
      </c>
      <c r="M165" s="18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</row>
    <row r="166" spans="1:44" x14ac:dyDescent="0.25">
      <c r="A166" s="31" t="s">
        <v>1023</v>
      </c>
      <c r="B166" s="32" t="s">
        <v>411</v>
      </c>
      <c r="C166" s="56">
        <v>10</v>
      </c>
      <c r="D166" s="34" t="s">
        <v>0</v>
      </c>
      <c r="E166" s="110"/>
      <c r="F166" s="55"/>
      <c r="G166" s="111"/>
      <c r="H166" s="39">
        <v>9.5</v>
      </c>
      <c r="I166" s="40">
        <f t="shared" si="25"/>
        <v>0</v>
      </c>
      <c r="J166" s="74">
        <f t="shared" si="26"/>
        <v>0</v>
      </c>
      <c r="K166" s="41">
        <f t="shared" si="27"/>
        <v>0</v>
      </c>
      <c r="M166" s="18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</row>
    <row r="167" spans="1:44" x14ac:dyDescent="0.25">
      <c r="A167" s="31" t="s">
        <v>1025</v>
      </c>
      <c r="B167" s="32" t="s">
        <v>412</v>
      </c>
      <c r="C167" s="56">
        <v>10</v>
      </c>
      <c r="D167" s="34" t="s">
        <v>0</v>
      </c>
      <c r="E167" s="110"/>
      <c r="F167" s="55"/>
      <c r="G167" s="111"/>
      <c r="H167" s="39">
        <v>9.5</v>
      </c>
      <c r="I167" s="40">
        <f>G167*1.095</f>
        <v>0</v>
      </c>
      <c r="J167" s="74">
        <f>C167*G167</f>
        <v>0</v>
      </c>
      <c r="K167" s="41">
        <f>G167*C167*1.095</f>
        <v>0</v>
      </c>
      <c r="M167" s="18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</row>
    <row r="168" spans="1:44" ht="26.4" x14ac:dyDescent="0.25">
      <c r="A168" s="31" t="s">
        <v>1026</v>
      </c>
      <c r="B168" s="32" t="s">
        <v>287</v>
      </c>
      <c r="C168" s="56">
        <v>240</v>
      </c>
      <c r="D168" s="34" t="s">
        <v>0</v>
      </c>
      <c r="E168" s="110"/>
      <c r="F168" s="55"/>
      <c r="G168" s="111"/>
      <c r="H168" s="39">
        <v>9.5</v>
      </c>
      <c r="I168" s="40">
        <f>G168*1.095</f>
        <v>0</v>
      </c>
      <c r="J168" s="74">
        <f>C168*G168</f>
        <v>0</v>
      </c>
      <c r="K168" s="41">
        <f>G168*C168*1.095</f>
        <v>0</v>
      </c>
      <c r="M168" s="18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</row>
    <row r="169" spans="1:44" ht="26.4" x14ac:dyDescent="0.25">
      <c r="A169" s="31" t="s">
        <v>1055</v>
      </c>
      <c r="B169" s="32" t="s">
        <v>288</v>
      </c>
      <c r="C169" s="56">
        <v>5</v>
      </c>
      <c r="D169" s="34" t="s">
        <v>0</v>
      </c>
      <c r="E169" s="110"/>
      <c r="F169" s="55"/>
      <c r="G169" s="111"/>
      <c r="H169" s="39">
        <v>9.5</v>
      </c>
      <c r="I169" s="40">
        <f>G169*1.095</f>
        <v>0</v>
      </c>
      <c r="J169" s="74">
        <f>C169*G169</f>
        <v>0</v>
      </c>
      <c r="K169" s="41">
        <f>G169*C169*1.095</f>
        <v>0</v>
      </c>
      <c r="M169" s="18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</row>
    <row r="170" spans="1:44" x14ac:dyDescent="0.25">
      <c r="A170" s="31" t="s">
        <v>1157</v>
      </c>
      <c r="B170" s="32" t="s">
        <v>423</v>
      </c>
      <c r="C170" s="56">
        <v>15</v>
      </c>
      <c r="D170" s="34" t="s">
        <v>0</v>
      </c>
      <c r="E170" s="110"/>
      <c r="F170" s="55"/>
      <c r="G170" s="111"/>
      <c r="H170" s="39">
        <v>9.5</v>
      </c>
      <c r="I170" s="40">
        <f>G170*1.095</f>
        <v>0</v>
      </c>
      <c r="J170" s="74">
        <f>C170*G170</f>
        <v>0</v>
      </c>
      <c r="K170" s="41">
        <f>G170*C170*1.095</f>
        <v>0</v>
      </c>
      <c r="M170" s="18"/>
    </row>
    <row r="171" spans="1:44" ht="13.8" thickBot="1" x14ac:dyDescent="0.3">
      <c r="A171" s="42"/>
      <c r="B171" s="43" t="s">
        <v>6</v>
      </c>
      <c r="C171" s="43"/>
      <c r="D171" s="44"/>
      <c r="E171" s="45"/>
      <c r="F171" s="45"/>
      <c r="G171" s="46"/>
      <c r="H171" s="46"/>
      <c r="I171" s="47"/>
      <c r="J171" s="75">
        <f>SUM(J16:J30)+SUM(J34:J46)+SUM(J50:J73)+SUM(J77:J98)+SUM(J102:J123)+SUM(J127:J153)+SUM(J157:J170)</f>
        <v>0</v>
      </c>
      <c r="K171" s="75">
        <f>SUM(K16:K30)+SUM(K34:K46)+SUM(K50:K73)+SUM(K77:K98)+SUM(K102:K123)+SUM(K127:K153)+SUM(K157:K170)</f>
        <v>0</v>
      </c>
      <c r="M171" s="18"/>
    </row>
    <row r="172" spans="1:44" x14ac:dyDescent="0.25">
      <c r="D172" s="1"/>
      <c r="E172" s="3"/>
      <c r="F172" s="3"/>
      <c r="G172" s="3"/>
      <c r="H172" s="3"/>
      <c r="I172" s="3"/>
      <c r="J172" s="3"/>
      <c r="K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</row>
    <row r="173" spans="1:44" x14ac:dyDescent="0.25">
      <c r="B173" s="3" t="s">
        <v>51</v>
      </c>
    </row>
    <row r="174" spans="1:44" x14ac:dyDescent="0.25">
      <c r="B174" s="3" t="s">
        <v>1206</v>
      </c>
    </row>
    <row r="175" spans="1:44" x14ac:dyDescent="0.25">
      <c r="B175" s="3" t="s">
        <v>52</v>
      </c>
    </row>
    <row r="176" spans="1:44" x14ac:dyDescent="0.25">
      <c r="B176" s="3" t="s">
        <v>1203</v>
      </c>
    </row>
    <row r="177" spans="1:44" x14ac:dyDescent="0.25">
      <c r="B177" s="3" t="s">
        <v>1204</v>
      </c>
    </row>
    <row r="178" spans="1:44" x14ac:dyDescent="0.25">
      <c r="B178" s="3" t="s">
        <v>1223</v>
      </c>
    </row>
    <row r="179" spans="1:44" x14ac:dyDescent="0.25">
      <c r="B179" s="3" t="s">
        <v>1224</v>
      </c>
    </row>
    <row r="180" spans="1:44" x14ac:dyDescent="0.25">
      <c r="B180" s="3" t="s">
        <v>1205</v>
      </c>
    </row>
    <row r="181" spans="1:44" x14ac:dyDescent="0.25">
      <c r="B181" s="3" t="s">
        <v>1215</v>
      </c>
    </row>
    <row r="183" spans="1:44" x14ac:dyDescent="0.25">
      <c r="B183" s="3" t="s">
        <v>589</v>
      </c>
      <c r="J183" s="7" t="s">
        <v>138</v>
      </c>
    </row>
    <row r="184" spans="1:44" x14ac:dyDescent="0.25">
      <c r="A184" s="3"/>
      <c r="C184" s="81"/>
      <c r="D184" s="3"/>
      <c r="E184" s="3"/>
      <c r="F184" s="3"/>
      <c r="G184" s="3"/>
      <c r="H184" s="3"/>
      <c r="I184" s="3"/>
      <c r="J184" s="3"/>
      <c r="K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</row>
  </sheetData>
  <pageMargins left="0.7" right="0.7" top="0.75" bottom="0.75" header="0.3" footer="0.3"/>
  <pageSetup paperSize="9" scale="85" fitToHeight="0" orientation="landscape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R137"/>
  <sheetViews>
    <sheetView zoomScale="120" zoomScaleNormal="120" workbookViewId="0">
      <selection activeCell="L21" sqref="L21"/>
    </sheetView>
  </sheetViews>
  <sheetFormatPr defaultColWidth="9.109375" defaultRowHeight="13.2" x14ac:dyDescent="0.25"/>
  <cols>
    <col min="1" max="1" width="4.44140625" style="1" bestFit="1" customWidth="1"/>
    <col min="2" max="2" width="33.33203125" style="3" customWidth="1"/>
    <col min="3" max="3" width="7.88671875" style="3" customWidth="1"/>
    <col min="4" max="4" width="6.33203125" style="4" customWidth="1"/>
    <col min="5" max="5" width="29.44140625" style="5" customWidth="1"/>
    <col min="6" max="6" width="13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09375" style="3"/>
    <col min="18" max="44" width="9.109375" style="8"/>
    <col min="45" max="16384" width="9.109375" style="3"/>
  </cols>
  <sheetData>
    <row r="1" spans="1:44" x14ac:dyDescent="0.25">
      <c r="B1" s="2"/>
      <c r="K1" s="7" t="s">
        <v>562</v>
      </c>
    </row>
    <row r="2" spans="1:44" x14ac:dyDescent="0.25">
      <c r="B2" s="2" t="s">
        <v>34</v>
      </c>
      <c r="G2" s="2" t="s">
        <v>40</v>
      </c>
    </row>
    <row r="3" spans="1:44" x14ac:dyDescent="0.25">
      <c r="B3" s="9" t="s">
        <v>35</v>
      </c>
      <c r="C3" s="10"/>
      <c r="D3" s="11"/>
      <c r="G3" s="12" t="s">
        <v>41</v>
      </c>
    </row>
    <row r="4" spans="1:44" x14ac:dyDescent="0.25">
      <c r="B4" s="13" t="s">
        <v>36</v>
      </c>
      <c r="C4" s="14"/>
      <c r="D4" s="15"/>
      <c r="G4" s="12" t="s">
        <v>42</v>
      </c>
    </row>
    <row r="5" spans="1:44" x14ac:dyDescent="0.25">
      <c r="B5" s="13" t="s">
        <v>37</v>
      </c>
      <c r="C5" s="14"/>
      <c r="D5" s="15"/>
      <c r="G5" s="12" t="s">
        <v>43</v>
      </c>
    </row>
    <row r="6" spans="1:44" x14ac:dyDescent="0.25">
      <c r="B6" s="13" t="s">
        <v>38</v>
      </c>
      <c r="C6" s="14"/>
      <c r="D6" s="15"/>
      <c r="G6" s="12" t="s">
        <v>44</v>
      </c>
    </row>
    <row r="7" spans="1:44" x14ac:dyDescent="0.25">
      <c r="B7" s="13" t="s">
        <v>39</v>
      </c>
      <c r="C7" s="14"/>
      <c r="D7" s="15"/>
      <c r="G7" s="12" t="s">
        <v>45</v>
      </c>
    </row>
    <row r="8" spans="1:44" x14ac:dyDescent="0.25">
      <c r="B8" s="2"/>
    </row>
    <row r="9" spans="1:44" x14ac:dyDescent="0.25">
      <c r="B9" s="16"/>
      <c r="C9" s="16" t="s">
        <v>563</v>
      </c>
    </row>
    <row r="10" spans="1:44" x14ac:dyDescent="0.25">
      <c r="A10" s="3"/>
      <c r="B10" s="16"/>
      <c r="C10" s="17" t="s">
        <v>1074</v>
      </c>
    </row>
    <row r="11" spans="1:44" ht="13.8" thickBot="1" x14ac:dyDescent="0.3"/>
    <row r="12" spans="1:44" s="19" customFormat="1" ht="13.35" customHeight="1" x14ac:dyDescent="0.2">
      <c r="A12" s="23" t="s">
        <v>49</v>
      </c>
      <c r="B12" s="24" t="s">
        <v>5</v>
      </c>
      <c r="C12" s="25" t="s">
        <v>25</v>
      </c>
      <c r="D12" s="26" t="s">
        <v>27</v>
      </c>
      <c r="E12" s="49" t="s">
        <v>29</v>
      </c>
      <c r="F12" s="49" t="s">
        <v>559</v>
      </c>
      <c r="G12" s="50" t="s">
        <v>30</v>
      </c>
      <c r="H12" s="35" t="s">
        <v>31</v>
      </c>
      <c r="I12" s="36" t="s">
        <v>30</v>
      </c>
      <c r="J12" s="36" t="s">
        <v>33</v>
      </c>
      <c r="K12" s="76" t="s">
        <v>33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35" customHeight="1" x14ac:dyDescent="0.25">
      <c r="A13" s="27" t="s">
        <v>50</v>
      </c>
      <c r="B13" s="28"/>
      <c r="C13" s="29" t="s">
        <v>26</v>
      </c>
      <c r="D13" s="30" t="s">
        <v>28</v>
      </c>
      <c r="E13" s="51" t="s">
        <v>63</v>
      </c>
      <c r="F13" s="51" t="s">
        <v>560</v>
      </c>
      <c r="G13" s="52" t="s">
        <v>47</v>
      </c>
      <c r="H13" s="37" t="s">
        <v>32</v>
      </c>
      <c r="I13" s="38" t="s">
        <v>48</v>
      </c>
      <c r="J13" s="38" t="s">
        <v>59</v>
      </c>
      <c r="K13" s="77" t="s">
        <v>58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35" customHeight="1" x14ac:dyDescent="0.2">
      <c r="A14" s="57"/>
      <c r="B14" s="58">
        <v>1</v>
      </c>
      <c r="C14" s="59">
        <v>2</v>
      </c>
      <c r="D14" s="60">
        <v>3</v>
      </c>
      <c r="E14" s="60">
        <v>4</v>
      </c>
      <c r="F14" s="60"/>
      <c r="G14" s="61">
        <v>5</v>
      </c>
      <c r="H14" s="61">
        <v>6</v>
      </c>
      <c r="I14" s="59" t="s">
        <v>46</v>
      </c>
      <c r="J14" s="72" t="s">
        <v>60</v>
      </c>
      <c r="K14" s="62" t="s">
        <v>61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2.75" customHeight="1" x14ac:dyDescent="0.25">
      <c r="A15" s="31" t="s">
        <v>66</v>
      </c>
      <c r="B15" s="32" t="s">
        <v>457</v>
      </c>
      <c r="C15" s="56">
        <v>5</v>
      </c>
      <c r="D15" s="34" t="s">
        <v>0</v>
      </c>
      <c r="E15" s="55"/>
      <c r="F15" s="55"/>
      <c r="G15" s="53"/>
      <c r="H15" s="39">
        <v>9.5</v>
      </c>
      <c r="I15" s="40">
        <f t="shared" ref="I15:I102" si="0">G15*1.095</f>
        <v>0</v>
      </c>
      <c r="J15" s="74">
        <f t="shared" ref="J15:J102" si="1">C15*G15</f>
        <v>0</v>
      </c>
      <c r="K15" s="41">
        <f t="shared" ref="K15:K102" si="2">G15*C15*1.095</f>
        <v>0</v>
      </c>
      <c r="M15" s="18"/>
    </row>
    <row r="16" spans="1:44" ht="12.75" customHeight="1" x14ac:dyDescent="0.25">
      <c r="A16" s="31" t="s">
        <v>67</v>
      </c>
      <c r="B16" s="32" t="s">
        <v>458</v>
      </c>
      <c r="C16" s="56">
        <v>20</v>
      </c>
      <c r="D16" s="34" t="s">
        <v>0</v>
      </c>
      <c r="E16" s="55"/>
      <c r="F16" s="55"/>
      <c r="G16" s="53"/>
      <c r="H16" s="39">
        <v>9.5</v>
      </c>
      <c r="I16" s="40">
        <f t="shared" si="0"/>
        <v>0</v>
      </c>
      <c r="J16" s="74">
        <f t="shared" si="1"/>
        <v>0</v>
      </c>
      <c r="K16" s="41">
        <f t="shared" si="2"/>
        <v>0</v>
      </c>
      <c r="M16" s="18"/>
    </row>
    <row r="17" spans="1:44" ht="12.75" customHeight="1" x14ac:dyDescent="0.25">
      <c r="A17" s="31" t="s">
        <v>68</v>
      </c>
      <c r="B17" s="32" t="s">
        <v>236</v>
      </c>
      <c r="C17" s="33">
        <v>5</v>
      </c>
      <c r="D17" s="34" t="s">
        <v>0</v>
      </c>
      <c r="E17" s="55"/>
      <c r="F17" s="55"/>
      <c r="G17" s="53"/>
      <c r="H17" s="39">
        <v>9.5</v>
      </c>
      <c r="I17" s="40">
        <f t="shared" si="0"/>
        <v>0</v>
      </c>
      <c r="J17" s="74">
        <f t="shared" si="1"/>
        <v>0</v>
      </c>
      <c r="K17" s="41">
        <f t="shared" si="2"/>
        <v>0</v>
      </c>
      <c r="M17" s="18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2.75" customHeight="1" x14ac:dyDescent="0.25">
      <c r="A18" s="31" t="s">
        <v>69</v>
      </c>
      <c r="B18" s="32" t="s">
        <v>476</v>
      </c>
      <c r="C18" s="33">
        <v>3</v>
      </c>
      <c r="D18" s="34" t="s">
        <v>0</v>
      </c>
      <c r="E18" s="55"/>
      <c r="F18" s="55"/>
      <c r="G18" s="53"/>
      <c r="H18" s="39">
        <v>9.5</v>
      </c>
      <c r="I18" s="40">
        <f t="shared" si="0"/>
        <v>0</v>
      </c>
      <c r="J18" s="74">
        <f t="shared" si="1"/>
        <v>0</v>
      </c>
      <c r="K18" s="41">
        <f t="shared" si="2"/>
        <v>0</v>
      </c>
      <c r="M18" s="18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2.75" customHeight="1" x14ac:dyDescent="0.25">
      <c r="A19" s="31" t="s">
        <v>70</v>
      </c>
      <c r="B19" s="32" t="s">
        <v>1158</v>
      </c>
      <c r="C19" s="33">
        <v>5</v>
      </c>
      <c r="D19" s="34" t="s">
        <v>0</v>
      </c>
      <c r="E19" s="55"/>
      <c r="F19" s="55"/>
      <c r="G19" s="53"/>
      <c r="H19" s="39">
        <v>9.5</v>
      </c>
      <c r="I19" s="40">
        <f t="shared" si="0"/>
        <v>0</v>
      </c>
      <c r="J19" s="74">
        <f t="shared" si="1"/>
        <v>0</v>
      </c>
      <c r="K19" s="41">
        <f t="shared" si="2"/>
        <v>0</v>
      </c>
      <c r="M19" s="18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27" customHeight="1" x14ac:dyDescent="0.25">
      <c r="A20" s="31" t="s">
        <v>71</v>
      </c>
      <c r="B20" s="32" t="s">
        <v>231</v>
      </c>
      <c r="C20" s="56">
        <v>10</v>
      </c>
      <c r="D20" s="34" t="s">
        <v>0</v>
      </c>
      <c r="E20" s="55"/>
      <c r="F20" s="55"/>
      <c r="G20" s="53"/>
      <c r="H20" s="39">
        <v>9.5</v>
      </c>
      <c r="I20" s="40">
        <f t="shared" si="0"/>
        <v>0</v>
      </c>
      <c r="J20" s="74">
        <f t="shared" si="1"/>
        <v>0</v>
      </c>
      <c r="K20" s="41">
        <f t="shared" si="2"/>
        <v>0</v>
      </c>
      <c r="M20" s="18"/>
    </row>
    <row r="21" spans="1:44" ht="27" customHeight="1" x14ac:dyDescent="0.25">
      <c r="A21" s="31" t="s">
        <v>72</v>
      </c>
      <c r="B21" s="32" t="s">
        <v>479</v>
      </c>
      <c r="C21" s="56">
        <v>5</v>
      </c>
      <c r="D21" s="34" t="s">
        <v>0</v>
      </c>
      <c r="E21" s="55"/>
      <c r="F21" s="55"/>
      <c r="G21" s="53"/>
      <c r="H21" s="39">
        <v>9.5</v>
      </c>
      <c r="I21" s="40">
        <f t="shared" si="0"/>
        <v>0</v>
      </c>
      <c r="J21" s="74">
        <f t="shared" si="1"/>
        <v>0</v>
      </c>
      <c r="K21" s="41">
        <f t="shared" si="2"/>
        <v>0</v>
      </c>
      <c r="M21" s="18"/>
    </row>
    <row r="22" spans="1:44" ht="27" customHeight="1" x14ac:dyDescent="0.25">
      <c r="A22" s="31" t="s">
        <v>73</v>
      </c>
      <c r="B22" s="32" t="s">
        <v>1042</v>
      </c>
      <c r="C22" s="56">
        <v>10</v>
      </c>
      <c r="D22" s="34" t="s">
        <v>0</v>
      </c>
      <c r="E22" s="55"/>
      <c r="F22" s="55"/>
      <c r="G22" s="53"/>
      <c r="H22" s="39">
        <v>9.5</v>
      </c>
      <c r="I22" s="40">
        <f t="shared" si="0"/>
        <v>0</v>
      </c>
      <c r="J22" s="74">
        <f t="shared" si="1"/>
        <v>0</v>
      </c>
      <c r="K22" s="41">
        <f t="shared" si="2"/>
        <v>0</v>
      </c>
      <c r="M22" s="18"/>
    </row>
    <row r="23" spans="1:44" ht="12.75" customHeight="1" x14ac:dyDescent="0.25">
      <c r="A23" s="31" t="s">
        <v>74</v>
      </c>
      <c r="B23" s="32" t="s">
        <v>480</v>
      </c>
      <c r="C23" s="56">
        <v>5</v>
      </c>
      <c r="D23" s="34" t="s">
        <v>0</v>
      </c>
      <c r="E23" s="55"/>
      <c r="F23" s="55"/>
      <c r="G23" s="53"/>
      <c r="H23" s="39">
        <v>9.5</v>
      </c>
      <c r="I23" s="40">
        <f t="shared" si="0"/>
        <v>0</v>
      </c>
      <c r="J23" s="74">
        <f t="shared" si="1"/>
        <v>0</v>
      </c>
      <c r="K23" s="41">
        <f t="shared" si="2"/>
        <v>0</v>
      </c>
      <c r="M23" s="18"/>
    </row>
    <row r="24" spans="1:44" ht="12.75" customHeight="1" x14ac:dyDescent="0.25">
      <c r="A24" s="31" t="s">
        <v>75</v>
      </c>
      <c r="B24" s="32" t="s">
        <v>233</v>
      </c>
      <c r="C24" s="33">
        <v>5</v>
      </c>
      <c r="D24" s="34" t="s">
        <v>0</v>
      </c>
      <c r="E24" s="55"/>
      <c r="F24" s="55"/>
      <c r="G24" s="53"/>
      <c r="H24" s="39">
        <v>9.5</v>
      </c>
      <c r="I24" s="40">
        <f t="shared" si="0"/>
        <v>0</v>
      </c>
      <c r="J24" s="74">
        <f t="shared" si="1"/>
        <v>0</v>
      </c>
      <c r="K24" s="41">
        <f t="shared" si="2"/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25.65" customHeight="1" x14ac:dyDescent="0.25">
      <c r="A25" s="31" t="s">
        <v>76</v>
      </c>
      <c r="B25" s="32" t="s">
        <v>486</v>
      </c>
      <c r="C25" s="33">
        <v>1</v>
      </c>
      <c r="D25" s="34" t="s">
        <v>0</v>
      </c>
      <c r="E25" s="55"/>
      <c r="F25" s="55"/>
      <c r="G25" s="53"/>
      <c r="H25" s="39">
        <v>9.5</v>
      </c>
      <c r="I25" s="40">
        <f t="shared" si="0"/>
        <v>0</v>
      </c>
      <c r="J25" s="74">
        <f t="shared" si="1"/>
        <v>0</v>
      </c>
      <c r="K25" s="41">
        <f t="shared" si="2"/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3.35" customHeight="1" x14ac:dyDescent="0.25">
      <c r="A26" s="31" t="s">
        <v>77</v>
      </c>
      <c r="B26" s="32" t="s">
        <v>237</v>
      </c>
      <c r="C26" s="33">
        <v>2</v>
      </c>
      <c r="D26" s="34" t="s">
        <v>0</v>
      </c>
      <c r="E26" s="55"/>
      <c r="F26" s="55"/>
      <c r="G26" s="53"/>
      <c r="H26" s="39">
        <v>9.5</v>
      </c>
      <c r="I26" s="40">
        <f t="shared" si="0"/>
        <v>0</v>
      </c>
      <c r="J26" s="74">
        <f t="shared" si="1"/>
        <v>0</v>
      </c>
      <c r="K26" s="41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2.75" customHeight="1" x14ac:dyDescent="0.25">
      <c r="A27" s="31" t="s">
        <v>78</v>
      </c>
      <c r="B27" s="32" t="s">
        <v>459</v>
      </c>
      <c r="C27" s="33">
        <v>3</v>
      </c>
      <c r="D27" s="34" t="s">
        <v>0</v>
      </c>
      <c r="E27" s="55"/>
      <c r="F27" s="55"/>
      <c r="G27" s="53"/>
      <c r="H27" s="39">
        <v>9.5</v>
      </c>
      <c r="I27" s="40">
        <f t="shared" si="0"/>
        <v>0</v>
      </c>
      <c r="J27" s="74">
        <f t="shared" si="1"/>
        <v>0</v>
      </c>
      <c r="K27" s="41">
        <f t="shared" si="2"/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5.35" customHeight="1" x14ac:dyDescent="0.25">
      <c r="A28" s="31" t="s">
        <v>79</v>
      </c>
      <c r="B28" s="32" t="s">
        <v>460</v>
      </c>
      <c r="C28" s="33">
        <v>5</v>
      </c>
      <c r="D28" s="34" t="s">
        <v>0</v>
      </c>
      <c r="E28" s="55"/>
      <c r="F28" s="55"/>
      <c r="G28" s="53"/>
      <c r="H28" s="39">
        <v>9.5</v>
      </c>
      <c r="I28" s="40">
        <f t="shared" si="0"/>
        <v>0</v>
      </c>
      <c r="J28" s="74">
        <f t="shared" si="1"/>
        <v>0</v>
      </c>
      <c r="K28" s="41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28.65" customHeight="1" x14ac:dyDescent="0.25">
      <c r="A29" s="31" t="s">
        <v>80</v>
      </c>
      <c r="B29" s="32" t="s">
        <v>488</v>
      </c>
      <c r="C29" s="33">
        <v>2</v>
      </c>
      <c r="D29" s="34" t="s">
        <v>0</v>
      </c>
      <c r="E29" s="55"/>
      <c r="F29" s="55"/>
      <c r="G29" s="53"/>
      <c r="H29" s="39">
        <v>9.5</v>
      </c>
      <c r="I29" s="40">
        <f t="shared" si="0"/>
        <v>0</v>
      </c>
      <c r="J29" s="74">
        <f t="shared" si="1"/>
        <v>0</v>
      </c>
      <c r="K29" s="41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28.65" customHeight="1" x14ac:dyDescent="0.25">
      <c r="A30" s="31" t="s">
        <v>81</v>
      </c>
      <c r="B30" s="32" t="s">
        <v>677</v>
      </c>
      <c r="C30" s="33">
        <v>15</v>
      </c>
      <c r="D30" s="34" t="s">
        <v>0</v>
      </c>
      <c r="E30" s="55"/>
      <c r="F30" s="55"/>
      <c r="G30" s="53"/>
      <c r="H30" s="39">
        <v>9.5</v>
      </c>
      <c r="I30" s="40">
        <f t="shared" ref="I30" si="3">G30*1.095</f>
        <v>0</v>
      </c>
      <c r="J30" s="74">
        <f t="shared" ref="J30" si="4">C30*G30</f>
        <v>0</v>
      </c>
      <c r="K30" s="41">
        <f t="shared" ref="K30" si="5">G30*C30*1.095</f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25.35" customHeight="1" x14ac:dyDescent="0.25">
      <c r="A31" s="31" t="s">
        <v>82</v>
      </c>
      <c r="B31" s="32" t="s">
        <v>461</v>
      </c>
      <c r="C31" s="56">
        <v>10</v>
      </c>
      <c r="D31" s="34" t="s">
        <v>0</v>
      </c>
      <c r="E31" s="55"/>
      <c r="F31" s="55"/>
      <c r="G31" s="53"/>
      <c r="H31" s="39">
        <v>9.5</v>
      </c>
      <c r="I31" s="40">
        <f t="shared" si="0"/>
        <v>0</v>
      </c>
      <c r="J31" s="74">
        <f t="shared" si="1"/>
        <v>0</v>
      </c>
      <c r="K31" s="41">
        <f t="shared" si="2"/>
        <v>0</v>
      </c>
      <c r="M31" s="18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26.4" customHeight="1" x14ac:dyDescent="0.25">
      <c r="A32" s="31" t="s">
        <v>83</v>
      </c>
      <c r="B32" s="32" t="s">
        <v>462</v>
      </c>
      <c r="C32" s="56">
        <v>5</v>
      </c>
      <c r="D32" s="34" t="s">
        <v>0</v>
      </c>
      <c r="E32" s="55"/>
      <c r="F32" s="55"/>
      <c r="G32" s="53"/>
      <c r="H32" s="39">
        <v>9.5</v>
      </c>
      <c r="I32" s="40">
        <f t="shared" si="0"/>
        <v>0</v>
      </c>
      <c r="J32" s="74">
        <f t="shared" si="1"/>
        <v>0</v>
      </c>
      <c r="K32" s="41">
        <f t="shared" si="2"/>
        <v>0</v>
      </c>
      <c r="M32" s="18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26.4" customHeight="1" x14ac:dyDescent="0.25">
      <c r="A33" s="31" t="s">
        <v>84</v>
      </c>
      <c r="B33" s="32" t="s">
        <v>463</v>
      </c>
      <c r="C33" s="56">
        <v>5</v>
      </c>
      <c r="D33" s="34" t="s">
        <v>0</v>
      </c>
      <c r="E33" s="55"/>
      <c r="F33" s="55"/>
      <c r="G33" s="53"/>
      <c r="H33" s="39">
        <v>9.5</v>
      </c>
      <c r="I33" s="40">
        <f t="shared" si="0"/>
        <v>0</v>
      </c>
      <c r="J33" s="74">
        <f t="shared" si="1"/>
        <v>0</v>
      </c>
      <c r="K33" s="41">
        <f t="shared" si="2"/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9.350000000000001" customHeight="1" x14ac:dyDescent="0.25">
      <c r="A34" s="31" t="s">
        <v>85</v>
      </c>
      <c r="B34" s="32" t="s">
        <v>496</v>
      </c>
      <c r="C34" s="56">
        <v>5</v>
      </c>
      <c r="D34" s="34" t="s">
        <v>0</v>
      </c>
      <c r="E34" s="55"/>
      <c r="F34" s="55"/>
      <c r="G34" s="53"/>
      <c r="H34" s="39">
        <v>9.5</v>
      </c>
      <c r="I34" s="40">
        <f t="shared" si="0"/>
        <v>0</v>
      </c>
      <c r="J34" s="74">
        <f t="shared" si="1"/>
        <v>0</v>
      </c>
      <c r="K34" s="41">
        <f t="shared" si="2"/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27.75" customHeight="1" thickBot="1" x14ac:dyDescent="0.3">
      <c r="A35" s="31" t="s">
        <v>86</v>
      </c>
      <c r="B35" s="32" t="s">
        <v>497</v>
      </c>
      <c r="C35" s="56">
        <v>4</v>
      </c>
      <c r="D35" s="34" t="s">
        <v>0</v>
      </c>
      <c r="E35" s="55"/>
      <c r="F35" s="55"/>
      <c r="G35" s="53"/>
      <c r="H35" s="39">
        <v>9.5</v>
      </c>
      <c r="I35" s="40">
        <f t="shared" si="0"/>
        <v>0</v>
      </c>
      <c r="J35" s="74">
        <f t="shared" si="1"/>
        <v>0</v>
      </c>
      <c r="K35" s="41">
        <f t="shared" si="2"/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s="19" customFormat="1" ht="13.35" customHeight="1" x14ac:dyDescent="0.2">
      <c r="A36" s="23" t="s">
        <v>49</v>
      </c>
      <c r="B36" s="24" t="s">
        <v>5</v>
      </c>
      <c r="C36" s="25" t="s">
        <v>25</v>
      </c>
      <c r="D36" s="26" t="s">
        <v>27</v>
      </c>
      <c r="E36" s="49" t="s">
        <v>29</v>
      </c>
      <c r="F36" s="49" t="s">
        <v>559</v>
      </c>
      <c r="G36" s="50" t="s">
        <v>30</v>
      </c>
      <c r="H36" s="35" t="s">
        <v>31</v>
      </c>
      <c r="I36" s="36" t="s">
        <v>30</v>
      </c>
      <c r="J36" s="36" t="s">
        <v>33</v>
      </c>
      <c r="K36" s="76" t="s">
        <v>33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19" customFormat="1" ht="13.35" customHeight="1" x14ac:dyDescent="0.25">
      <c r="A37" s="27" t="s">
        <v>50</v>
      </c>
      <c r="B37" s="28"/>
      <c r="C37" s="29" t="s">
        <v>26</v>
      </c>
      <c r="D37" s="30" t="s">
        <v>28</v>
      </c>
      <c r="E37" s="51" t="s">
        <v>63</v>
      </c>
      <c r="F37" s="51" t="s">
        <v>560</v>
      </c>
      <c r="G37" s="52" t="s">
        <v>47</v>
      </c>
      <c r="H37" s="37" t="s">
        <v>32</v>
      </c>
      <c r="I37" s="38" t="s">
        <v>48</v>
      </c>
      <c r="J37" s="38" t="s">
        <v>59</v>
      </c>
      <c r="K37" s="77" t="s">
        <v>58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</row>
    <row r="38" spans="1:44" s="21" customFormat="1" ht="13.35" customHeight="1" x14ac:dyDescent="0.2">
      <c r="A38" s="57"/>
      <c r="B38" s="58">
        <v>1</v>
      </c>
      <c r="C38" s="59">
        <v>2</v>
      </c>
      <c r="D38" s="60">
        <v>3</v>
      </c>
      <c r="E38" s="60">
        <v>4</v>
      </c>
      <c r="F38" s="60"/>
      <c r="G38" s="61">
        <v>5</v>
      </c>
      <c r="H38" s="61">
        <v>6</v>
      </c>
      <c r="I38" s="59" t="s">
        <v>46</v>
      </c>
      <c r="J38" s="72" t="s">
        <v>60</v>
      </c>
      <c r="K38" s="62" t="s">
        <v>61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1:44" ht="26.4" customHeight="1" x14ac:dyDescent="0.25">
      <c r="A39" s="31" t="s">
        <v>87</v>
      </c>
      <c r="B39" s="32" t="s">
        <v>489</v>
      </c>
      <c r="C39" s="56">
        <v>3</v>
      </c>
      <c r="D39" s="34" t="s">
        <v>0</v>
      </c>
      <c r="E39" s="55"/>
      <c r="F39" s="55"/>
      <c r="G39" s="53"/>
      <c r="H39" s="39">
        <v>9.5</v>
      </c>
      <c r="I39" s="40">
        <f>G39*1.095</f>
        <v>0</v>
      </c>
      <c r="J39" s="74">
        <f>C39*G39</f>
        <v>0</v>
      </c>
      <c r="K39" s="41">
        <f>G39*C39*1.095</f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26.4" customHeight="1" x14ac:dyDescent="0.25">
      <c r="A40" s="31" t="s">
        <v>88</v>
      </c>
      <c r="B40" s="32" t="s">
        <v>490</v>
      </c>
      <c r="C40" s="56">
        <v>3</v>
      </c>
      <c r="D40" s="34" t="s">
        <v>0</v>
      </c>
      <c r="E40" s="55"/>
      <c r="F40" s="55"/>
      <c r="G40" s="53"/>
      <c r="H40" s="39">
        <v>9.5</v>
      </c>
      <c r="I40" s="40">
        <f t="shared" si="0"/>
        <v>0</v>
      </c>
      <c r="J40" s="74">
        <f t="shared" si="1"/>
        <v>0</v>
      </c>
      <c r="K40" s="41">
        <f t="shared" si="2"/>
        <v>0</v>
      </c>
      <c r="M40" s="18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26.4" customHeight="1" x14ac:dyDescent="0.25">
      <c r="A41" s="31" t="s">
        <v>89</v>
      </c>
      <c r="B41" s="32" t="s">
        <v>1043</v>
      </c>
      <c r="C41" s="56">
        <v>2</v>
      </c>
      <c r="D41" s="34" t="s">
        <v>0</v>
      </c>
      <c r="E41" s="55"/>
      <c r="F41" s="55"/>
      <c r="G41" s="53"/>
      <c r="H41" s="39">
        <v>9.5</v>
      </c>
      <c r="I41" s="40">
        <f t="shared" si="0"/>
        <v>0</v>
      </c>
      <c r="J41" s="74">
        <f t="shared" si="1"/>
        <v>0</v>
      </c>
      <c r="K41" s="41">
        <f t="shared" si="2"/>
        <v>0</v>
      </c>
      <c r="M41" s="18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26.4" customHeight="1" x14ac:dyDescent="0.25">
      <c r="A42" s="31" t="s">
        <v>90</v>
      </c>
      <c r="B42" s="32" t="s">
        <v>487</v>
      </c>
      <c r="C42" s="56">
        <v>1</v>
      </c>
      <c r="D42" s="34" t="s">
        <v>0</v>
      </c>
      <c r="E42" s="55"/>
      <c r="F42" s="55"/>
      <c r="G42" s="53"/>
      <c r="H42" s="39">
        <v>9.5</v>
      </c>
      <c r="I42" s="40">
        <f t="shared" si="0"/>
        <v>0</v>
      </c>
      <c r="J42" s="74">
        <f t="shared" si="1"/>
        <v>0</v>
      </c>
      <c r="K42" s="41">
        <f t="shared" si="2"/>
        <v>0</v>
      </c>
      <c r="M42" s="18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25.35" customHeight="1" x14ac:dyDescent="0.25">
      <c r="A43" s="31" t="s">
        <v>91</v>
      </c>
      <c r="B43" s="32" t="s">
        <v>478</v>
      </c>
      <c r="C43" s="33">
        <v>3</v>
      </c>
      <c r="D43" s="34" t="s">
        <v>0</v>
      </c>
      <c r="E43" s="55"/>
      <c r="F43" s="55"/>
      <c r="G43" s="53"/>
      <c r="H43" s="39">
        <v>9.5</v>
      </c>
      <c r="I43" s="40">
        <f t="shared" si="0"/>
        <v>0</v>
      </c>
      <c r="J43" s="74">
        <f t="shared" si="1"/>
        <v>0</v>
      </c>
      <c r="K43" s="41">
        <f t="shared" si="2"/>
        <v>0</v>
      </c>
      <c r="M43" s="18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25.35" customHeight="1" x14ac:dyDescent="0.25">
      <c r="A44" s="107" t="s">
        <v>92</v>
      </c>
      <c r="B44" s="32" t="s">
        <v>495</v>
      </c>
      <c r="C44" s="33">
        <v>2</v>
      </c>
      <c r="D44" s="34" t="s">
        <v>0</v>
      </c>
      <c r="E44" s="55"/>
      <c r="F44" s="55"/>
      <c r="G44" s="53"/>
      <c r="H44" s="39">
        <v>9.5</v>
      </c>
      <c r="I44" s="40">
        <f t="shared" si="0"/>
        <v>0</v>
      </c>
      <c r="J44" s="74">
        <f t="shared" si="1"/>
        <v>0</v>
      </c>
      <c r="K44" s="41">
        <f t="shared" si="2"/>
        <v>0</v>
      </c>
      <c r="M44" s="18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25.35" customHeight="1" x14ac:dyDescent="0.25">
      <c r="A45" s="101" t="s">
        <v>93</v>
      </c>
      <c r="B45" s="32" t="s">
        <v>493</v>
      </c>
      <c r="C45" s="33">
        <v>5</v>
      </c>
      <c r="D45" s="34" t="s">
        <v>0</v>
      </c>
      <c r="E45" s="55"/>
      <c r="F45" s="55"/>
      <c r="G45" s="53"/>
      <c r="H45" s="39">
        <v>9.5</v>
      </c>
      <c r="I45" s="40">
        <f t="shared" si="0"/>
        <v>0</v>
      </c>
      <c r="J45" s="74">
        <f t="shared" si="1"/>
        <v>0</v>
      </c>
      <c r="K45" s="41">
        <f t="shared" si="2"/>
        <v>0</v>
      </c>
      <c r="M45" s="1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25.35" customHeight="1" x14ac:dyDescent="0.25">
      <c r="A46" s="101" t="s">
        <v>94</v>
      </c>
      <c r="B46" s="32" t="s">
        <v>492</v>
      </c>
      <c r="C46" s="33">
        <v>5</v>
      </c>
      <c r="D46" s="34" t="s">
        <v>0</v>
      </c>
      <c r="E46" s="55"/>
      <c r="F46" s="55"/>
      <c r="G46" s="53"/>
      <c r="H46" s="39">
        <v>9.5</v>
      </c>
      <c r="I46" s="40">
        <f t="shared" si="0"/>
        <v>0</v>
      </c>
      <c r="J46" s="74">
        <f t="shared" si="1"/>
        <v>0</v>
      </c>
      <c r="K46" s="41">
        <f t="shared" si="2"/>
        <v>0</v>
      </c>
      <c r="M46" s="18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3.35" customHeight="1" x14ac:dyDescent="0.25">
      <c r="A47" s="31" t="s">
        <v>95</v>
      </c>
      <c r="B47" s="32" t="s">
        <v>859</v>
      </c>
      <c r="C47" s="33">
        <v>5</v>
      </c>
      <c r="D47" s="34" t="s">
        <v>0</v>
      </c>
      <c r="E47" s="55"/>
      <c r="F47" s="55"/>
      <c r="G47" s="53"/>
      <c r="H47" s="39">
        <v>9.5</v>
      </c>
      <c r="I47" s="40">
        <f>G47*1.095</f>
        <v>0</v>
      </c>
      <c r="J47" s="74">
        <f>C47*G47</f>
        <v>0</v>
      </c>
      <c r="K47" s="74">
        <f>G47*C47*1.095</f>
        <v>0</v>
      </c>
      <c r="M47" s="18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24" customHeight="1" x14ac:dyDescent="0.25">
      <c r="A48" s="31" t="s">
        <v>96</v>
      </c>
      <c r="B48" s="32" t="s">
        <v>1045</v>
      </c>
      <c r="C48" s="33">
        <v>2</v>
      </c>
      <c r="D48" s="34" t="s">
        <v>0</v>
      </c>
      <c r="E48" s="55"/>
      <c r="F48" s="55"/>
      <c r="G48" s="53"/>
      <c r="H48" s="39">
        <v>9.5</v>
      </c>
      <c r="I48" s="40">
        <f t="shared" ref="I48" si="6">G48*1.095</f>
        <v>0</v>
      </c>
      <c r="J48" s="74">
        <f t="shared" ref="J48" si="7">C48*G48</f>
        <v>0</v>
      </c>
      <c r="K48" s="41">
        <f t="shared" ref="K48" si="8">G48*C48*1.095</f>
        <v>0</v>
      </c>
      <c r="M48" s="18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1" t="s">
        <v>97</v>
      </c>
      <c r="B49" s="32" t="s">
        <v>1159</v>
      </c>
      <c r="C49" s="33">
        <v>20</v>
      </c>
      <c r="D49" s="34" t="s">
        <v>0</v>
      </c>
      <c r="E49" s="55"/>
      <c r="F49" s="55"/>
      <c r="G49" s="53"/>
      <c r="H49" s="39">
        <v>9.5</v>
      </c>
      <c r="I49" s="40">
        <f t="shared" ref="I49" si="9">G49*1.095</f>
        <v>0</v>
      </c>
      <c r="J49" s="74">
        <f t="shared" ref="J49" si="10">C49*G49</f>
        <v>0</v>
      </c>
      <c r="K49" s="41">
        <f t="shared" ref="K49" si="11">G49*C49*1.095</f>
        <v>0</v>
      </c>
      <c r="M49" s="18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3.65" customHeight="1" x14ac:dyDescent="0.25">
      <c r="A50" s="107" t="s">
        <v>98</v>
      </c>
      <c r="B50" s="113" t="s">
        <v>860</v>
      </c>
      <c r="C50" s="100">
        <v>4</v>
      </c>
      <c r="D50" s="103" t="s">
        <v>0</v>
      </c>
      <c r="E50" s="55"/>
      <c r="F50" s="55"/>
      <c r="G50" s="53"/>
      <c r="H50" s="144">
        <v>9.5</v>
      </c>
      <c r="I50" s="145">
        <f t="shared" si="0"/>
        <v>0</v>
      </c>
      <c r="J50" s="146">
        <f t="shared" si="1"/>
        <v>0</v>
      </c>
      <c r="K50" s="147">
        <f t="shared" si="2"/>
        <v>0</v>
      </c>
      <c r="M50" s="1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3.65" customHeight="1" x14ac:dyDescent="0.25">
      <c r="A51" s="107" t="s">
        <v>99</v>
      </c>
      <c r="B51" s="113" t="s">
        <v>861</v>
      </c>
      <c r="C51" s="100">
        <v>3</v>
      </c>
      <c r="D51" s="103" t="s">
        <v>0</v>
      </c>
      <c r="E51" s="55"/>
      <c r="F51" s="55"/>
      <c r="G51" s="53"/>
      <c r="H51" s="144">
        <v>9.5</v>
      </c>
      <c r="I51" s="145">
        <f t="shared" si="0"/>
        <v>0</v>
      </c>
      <c r="J51" s="146">
        <f t="shared" si="1"/>
        <v>0</v>
      </c>
      <c r="K51" s="147">
        <f t="shared" si="2"/>
        <v>0</v>
      </c>
      <c r="M51" s="18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2.75" customHeight="1" x14ac:dyDescent="0.25">
      <c r="A52" s="31" t="s">
        <v>100</v>
      </c>
      <c r="B52" s="32" t="s">
        <v>862</v>
      </c>
      <c r="C52" s="33">
        <v>2</v>
      </c>
      <c r="D52" s="34" t="s">
        <v>0</v>
      </c>
      <c r="E52" s="55"/>
      <c r="F52" s="55"/>
      <c r="G52" s="53"/>
      <c r="H52" s="39">
        <v>9.5</v>
      </c>
      <c r="I52" s="40">
        <f t="shared" si="0"/>
        <v>0</v>
      </c>
      <c r="J52" s="74">
        <f t="shared" si="1"/>
        <v>0</v>
      </c>
      <c r="K52" s="41">
        <f t="shared" si="2"/>
        <v>0</v>
      </c>
      <c r="M52" s="18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2.75" customHeight="1" x14ac:dyDescent="0.25">
      <c r="A53" s="31" t="s">
        <v>101</v>
      </c>
      <c r="B53" s="32" t="s">
        <v>238</v>
      </c>
      <c r="C53" s="33">
        <v>5</v>
      </c>
      <c r="D53" s="34" t="s">
        <v>152</v>
      </c>
      <c r="E53" s="55"/>
      <c r="F53" s="55"/>
      <c r="G53" s="53"/>
      <c r="H53" s="39">
        <v>9.5</v>
      </c>
      <c r="I53" s="40">
        <f t="shared" si="0"/>
        <v>0</v>
      </c>
      <c r="J53" s="74">
        <f t="shared" si="1"/>
        <v>0</v>
      </c>
      <c r="K53" s="41">
        <f t="shared" si="2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2.75" customHeight="1" x14ac:dyDescent="0.25">
      <c r="A54" s="107" t="s">
        <v>102</v>
      </c>
      <c r="B54" s="32" t="s">
        <v>481</v>
      </c>
      <c r="C54" s="33">
        <v>100</v>
      </c>
      <c r="D54" s="34" t="s">
        <v>152</v>
      </c>
      <c r="E54" s="55"/>
      <c r="F54" s="55"/>
      <c r="G54" s="53"/>
      <c r="H54" s="39">
        <v>9.5</v>
      </c>
      <c r="I54" s="40">
        <f t="shared" si="0"/>
        <v>0</v>
      </c>
      <c r="J54" s="74">
        <f t="shared" si="1"/>
        <v>0</v>
      </c>
      <c r="K54" s="41">
        <f t="shared" si="2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27" customHeight="1" x14ac:dyDescent="0.25">
      <c r="A55" s="31" t="s">
        <v>103</v>
      </c>
      <c r="B55" s="32" t="s">
        <v>1160</v>
      </c>
      <c r="C55" s="33">
        <v>3</v>
      </c>
      <c r="D55" s="34" t="s">
        <v>0</v>
      </c>
      <c r="E55" s="55"/>
      <c r="F55" s="55"/>
      <c r="G55" s="53"/>
      <c r="H55" s="39">
        <v>9.5</v>
      </c>
      <c r="I55" s="40">
        <f t="shared" si="0"/>
        <v>0</v>
      </c>
      <c r="J55" s="74">
        <f t="shared" si="1"/>
        <v>0</v>
      </c>
      <c r="K55" s="41">
        <f t="shared" si="2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16.2" customHeight="1" x14ac:dyDescent="0.25">
      <c r="A56" s="31" t="s">
        <v>104</v>
      </c>
      <c r="B56" s="32" t="s">
        <v>477</v>
      </c>
      <c r="C56" s="33">
        <v>2</v>
      </c>
      <c r="D56" s="34" t="s">
        <v>0</v>
      </c>
      <c r="E56" s="55"/>
      <c r="F56" s="55"/>
      <c r="G56" s="53"/>
      <c r="H56" s="39">
        <v>9.5</v>
      </c>
      <c r="I56" s="40">
        <f t="shared" si="0"/>
        <v>0</v>
      </c>
      <c r="J56" s="74">
        <f t="shared" si="1"/>
        <v>0</v>
      </c>
      <c r="K56" s="41">
        <f t="shared" si="2"/>
        <v>0</v>
      </c>
      <c r="M56" s="1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12.75" customHeight="1" x14ac:dyDescent="0.25">
      <c r="A57" s="31" t="s">
        <v>105</v>
      </c>
      <c r="B57" s="32" t="s">
        <v>498</v>
      </c>
      <c r="C57" s="33">
        <v>2</v>
      </c>
      <c r="D57" s="34" t="s">
        <v>0</v>
      </c>
      <c r="E57" s="55"/>
      <c r="F57" s="55"/>
      <c r="G57" s="53"/>
      <c r="H57" s="39">
        <v>9.5</v>
      </c>
      <c r="I57" s="40">
        <f t="shared" si="0"/>
        <v>0</v>
      </c>
      <c r="J57" s="74">
        <f t="shared" si="1"/>
        <v>0</v>
      </c>
      <c r="K57" s="41">
        <f t="shared" si="2"/>
        <v>0</v>
      </c>
      <c r="M57" s="1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12.75" customHeight="1" x14ac:dyDescent="0.25">
      <c r="A58" s="31" t="s">
        <v>106</v>
      </c>
      <c r="B58" s="32" t="s">
        <v>499</v>
      </c>
      <c r="C58" s="33">
        <v>1</v>
      </c>
      <c r="D58" s="34" t="s">
        <v>0</v>
      </c>
      <c r="E58" s="55"/>
      <c r="F58" s="55"/>
      <c r="G58" s="53"/>
      <c r="H58" s="39">
        <v>9.5</v>
      </c>
      <c r="I58" s="40">
        <f t="shared" si="0"/>
        <v>0</v>
      </c>
      <c r="J58" s="74">
        <f t="shared" si="1"/>
        <v>0</v>
      </c>
      <c r="K58" s="41">
        <f t="shared" si="2"/>
        <v>0</v>
      </c>
      <c r="M58" s="1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ht="13.35" customHeight="1" x14ac:dyDescent="0.25">
      <c r="A59" s="31" t="s">
        <v>107</v>
      </c>
      <c r="B59" s="32" t="s">
        <v>464</v>
      </c>
      <c r="C59" s="33">
        <v>1</v>
      </c>
      <c r="D59" s="34" t="s">
        <v>0</v>
      </c>
      <c r="E59" s="55"/>
      <c r="F59" s="55"/>
      <c r="G59" s="53"/>
      <c r="H59" s="39">
        <v>9.5</v>
      </c>
      <c r="I59" s="40">
        <f t="shared" si="0"/>
        <v>0</v>
      </c>
      <c r="J59" s="74">
        <f t="shared" si="1"/>
        <v>0</v>
      </c>
      <c r="K59" s="41">
        <f t="shared" si="2"/>
        <v>0</v>
      </c>
      <c r="M59" s="18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ht="15.6" customHeight="1" x14ac:dyDescent="0.25">
      <c r="A60" s="31" t="s">
        <v>108</v>
      </c>
      <c r="B60" s="32" t="s">
        <v>465</v>
      </c>
      <c r="C60" s="56">
        <v>2</v>
      </c>
      <c r="D60" s="34" t="s">
        <v>0</v>
      </c>
      <c r="E60" s="55"/>
      <c r="F60" s="55"/>
      <c r="G60" s="53"/>
      <c r="H60" s="39">
        <v>9.5</v>
      </c>
      <c r="I60" s="40">
        <f t="shared" si="0"/>
        <v>0</v>
      </c>
      <c r="J60" s="74">
        <f t="shared" si="1"/>
        <v>0</v>
      </c>
      <c r="K60" s="41">
        <f t="shared" si="2"/>
        <v>0</v>
      </c>
      <c r="M60" s="18"/>
    </row>
    <row r="61" spans="1:44" ht="40.200000000000003" customHeight="1" x14ac:dyDescent="0.25">
      <c r="A61" s="31" t="s">
        <v>109</v>
      </c>
      <c r="B61" s="32" t="s">
        <v>840</v>
      </c>
      <c r="C61" s="56">
        <v>5</v>
      </c>
      <c r="D61" s="34" t="s">
        <v>0</v>
      </c>
      <c r="E61" s="55"/>
      <c r="F61" s="55"/>
      <c r="G61" s="53"/>
      <c r="H61" s="39">
        <v>9.5</v>
      </c>
      <c r="I61" s="40">
        <f t="shared" si="0"/>
        <v>0</v>
      </c>
      <c r="J61" s="74">
        <f t="shared" si="1"/>
        <v>0</v>
      </c>
      <c r="K61" s="41">
        <f t="shared" si="2"/>
        <v>0</v>
      </c>
      <c r="M61" s="18"/>
    </row>
    <row r="62" spans="1:44" ht="24.75" customHeight="1" x14ac:dyDescent="0.25">
      <c r="A62" s="31" t="s">
        <v>110</v>
      </c>
      <c r="B62" s="32" t="s">
        <v>839</v>
      </c>
      <c r="C62" s="56">
        <v>5</v>
      </c>
      <c r="D62" s="34" t="s">
        <v>0</v>
      </c>
      <c r="E62" s="55"/>
      <c r="F62" s="55"/>
      <c r="G62" s="53"/>
      <c r="H62" s="39">
        <v>9.5</v>
      </c>
      <c r="I62" s="40">
        <f>G62*1.095</f>
        <v>0</v>
      </c>
      <c r="J62" s="74">
        <f>C62*G62</f>
        <v>0</v>
      </c>
      <c r="K62" s="41">
        <f>G62*C62*1.095</f>
        <v>0</v>
      </c>
      <c r="M62" s="18"/>
    </row>
    <row r="63" spans="1:44" ht="24" customHeight="1" x14ac:dyDescent="0.25">
      <c r="A63" s="31" t="s">
        <v>111</v>
      </c>
      <c r="B63" s="32" t="s">
        <v>466</v>
      </c>
      <c r="C63" s="56">
        <v>3</v>
      </c>
      <c r="D63" s="34" t="s">
        <v>0</v>
      </c>
      <c r="E63" s="55"/>
      <c r="F63" s="55"/>
      <c r="G63" s="53"/>
      <c r="H63" s="39">
        <v>9.5</v>
      </c>
      <c r="I63" s="40">
        <f>G63*1.095</f>
        <v>0</v>
      </c>
      <c r="J63" s="74">
        <f>C63*G63</f>
        <v>0</v>
      </c>
      <c r="K63" s="41">
        <f>G63*C63*1.095</f>
        <v>0</v>
      </c>
      <c r="M63" s="18"/>
    </row>
    <row r="64" spans="1:44" ht="63.75" customHeight="1" thickBot="1" x14ac:dyDescent="0.3">
      <c r="A64" s="31" t="s">
        <v>112</v>
      </c>
      <c r="B64" s="32" t="s">
        <v>1044</v>
      </c>
      <c r="C64" s="56">
        <v>5</v>
      </c>
      <c r="D64" s="34" t="s">
        <v>0</v>
      </c>
      <c r="E64" s="55"/>
      <c r="F64" s="55"/>
      <c r="G64" s="53"/>
      <c r="H64" s="39">
        <v>9.5</v>
      </c>
      <c r="I64" s="40">
        <f>G64*1.095</f>
        <v>0</v>
      </c>
      <c r="J64" s="74">
        <f>C64*G64</f>
        <v>0</v>
      </c>
      <c r="K64" s="41">
        <f>G64*C64*1.095</f>
        <v>0</v>
      </c>
      <c r="M64" s="18"/>
    </row>
    <row r="65" spans="1:44" s="19" customFormat="1" ht="13.35" customHeight="1" x14ac:dyDescent="0.2">
      <c r="A65" s="23" t="s">
        <v>49</v>
      </c>
      <c r="B65" s="24" t="s">
        <v>5</v>
      </c>
      <c r="C65" s="25" t="s">
        <v>25</v>
      </c>
      <c r="D65" s="26" t="s">
        <v>27</v>
      </c>
      <c r="E65" s="49" t="s">
        <v>29</v>
      </c>
      <c r="F65" s="49" t="s">
        <v>559</v>
      </c>
      <c r="G65" s="50" t="s">
        <v>30</v>
      </c>
      <c r="H65" s="35" t="s">
        <v>31</v>
      </c>
      <c r="I65" s="36" t="s">
        <v>30</v>
      </c>
      <c r="J65" s="36" t="s">
        <v>33</v>
      </c>
      <c r="K65" s="76" t="s">
        <v>33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</row>
    <row r="66" spans="1:44" s="19" customFormat="1" ht="13.35" customHeight="1" x14ac:dyDescent="0.25">
      <c r="A66" s="27" t="s">
        <v>50</v>
      </c>
      <c r="B66" s="28"/>
      <c r="C66" s="29" t="s">
        <v>26</v>
      </c>
      <c r="D66" s="30" t="s">
        <v>28</v>
      </c>
      <c r="E66" s="51" t="s">
        <v>63</v>
      </c>
      <c r="F66" s="51" t="s">
        <v>560</v>
      </c>
      <c r="G66" s="52" t="s">
        <v>47</v>
      </c>
      <c r="H66" s="37" t="s">
        <v>32</v>
      </c>
      <c r="I66" s="38" t="s">
        <v>48</v>
      </c>
      <c r="J66" s="38" t="s">
        <v>59</v>
      </c>
      <c r="K66" s="77" t="s">
        <v>58</v>
      </c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</row>
    <row r="67" spans="1:44" s="21" customFormat="1" ht="13.35" customHeight="1" x14ac:dyDescent="0.2">
      <c r="A67" s="57"/>
      <c r="B67" s="58">
        <v>1</v>
      </c>
      <c r="C67" s="59">
        <v>2</v>
      </c>
      <c r="D67" s="60">
        <v>3</v>
      </c>
      <c r="E67" s="60">
        <v>4</v>
      </c>
      <c r="F67" s="60"/>
      <c r="G67" s="61">
        <v>5</v>
      </c>
      <c r="H67" s="61">
        <v>6</v>
      </c>
      <c r="I67" s="59" t="s">
        <v>46</v>
      </c>
      <c r="J67" s="72" t="s">
        <v>60</v>
      </c>
      <c r="K67" s="62" t="s">
        <v>61</v>
      </c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</row>
    <row r="68" spans="1:44" ht="13.35" customHeight="1" x14ac:dyDescent="0.25">
      <c r="A68" s="31" t="s">
        <v>113</v>
      </c>
      <c r="B68" s="32" t="s">
        <v>353</v>
      </c>
      <c r="C68" s="33">
        <v>5</v>
      </c>
      <c r="D68" s="34" t="s">
        <v>0</v>
      </c>
      <c r="E68" s="55"/>
      <c r="F68" s="55"/>
      <c r="G68" s="53"/>
      <c r="H68" s="39">
        <v>9.5</v>
      </c>
      <c r="I68" s="40">
        <f t="shared" ref="I68" si="12">G68*1.095</f>
        <v>0</v>
      </c>
      <c r="J68" s="74">
        <f t="shared" ref="J68" si="13">C68*G68</f>
        <v>0</v>
      </c>
      <c r="K68" s="41">
        <f t="shared" ref="K68" si="14">G68*C68*1.095</f>
        <v>0</v>
      </c>
      <c r="M68" s="18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44" ht="12.75" customHeight="1" x14ac:dyDescent="0.25">
      <c r="A69" s="31" t="s">
        <v>114</v>
      </c>
      <c r="B69" s="32" t="s">
        <v>232</v>
      </c>
      <c r="C69" s="33">
        <v>10</v>
      </c>
      <c r="D69" s="34" t="s">
        <v>0</v>
      </c>
      <c r="E69" s="55"/>
      <c r="F69" s="55"/>
      <c r="G69" s="53"/>
      <c r="H69" s="39">
        <v>9.5</v>
      </c>
      <c r="I69" s="40">
        <f t="shared" si="0"/>
        <v>0</v>
      </c>
      <c r="J69" s="74">
        <f t="shared" si="1"/>
        <v>0</v>
      </c>
      <c r="K69" s="41">
        <f t="shared" si="2"/>
        <v>0</v>
      </c>
      <c r="M69" s="18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44" ht="12.75" customHeight="1" x14ac:dyDescent="0.25">
      <c r="A70" s="31" t="s">
        <v>115</v>
      </c>
      <c r="B70" s="32" t="s">
        <v>501</v>
      </c>
      <c r="C70" s="33">
        <v>10</v>
      </c>
      <c r="D70" s="34" t="s">
        <v>0</v>
      </c>
      <c r="E70" s="55"/>
      <c r="F70" s="55"/>
      <c r="G70" s="53"/>
      <c r="H70" s="39">
        <v>9.5</v>
      </c>
      <c r="I70" s="40">
        <f t="shared" si="0"/>
        <v>0</v>
      </c>
      <c r="J70" s="74">
        <f t="shared" si="1"/>
        <v>0</v>
      </c>
      <c r="K70" s="41">
        <f t="shared" si="2"/>
        <v>0</v>
      </c>
      <c r="M70" s="18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44" ht="12.75" customHeight="1" x14ac:dyDescent="0.25">
      <c r="A71" s="31" t="s">
        <v>116</v>
      </c>
      <c r="B71" s="32" t="s">
        <v>500</v>
      </c>
      <c r="C71" s="33">
        <v>10</v>
      </c>
      <c r="D71" s="34" t="s">
        <v>0</v>
      </c>
      <c r="E71" s="55"/>
      <c r="F71" s="55"/>
      <c r="G71" s="53"/>
      <c r="H71" s="39">
        <v>9.5</v>
      </c>
      <c r="I71" s="40">
        <f t="shared" si="0"/>
        <v>0</v>
      </c>
      <c r="J71" s="74">
        <f t="shared" si="1"/>
        <v>0</v>
      </c>
      <c r="K71" s="41">
        <f t="shared" si="2"/>
        <v>0</v>
      </c>
      <c r="M71" s="18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 ht="13.95" customHeight="1" x14ac:dyDescent="0.25">
      <c r="A72" s="31" t="s">
        <v>117</v>
      </c>
      <c r="B72" s="32" t="s">
        <v>491</v>
      </c>
      <c r="C72" s="33">
        <v>10</v>
      </c>
      <c r="D72" s="34" t="s">
        <v>0</v>
      </c>
      <c r="E72" s="55"/>
      <c r="F72" s="55"/>
      <c r="G72" s="53"/>
      <c r="H72" s="39">
        <v>9.5</v>
      </c>
      <c r="I72" s="40">
        <f t="shared" si="0"/>
        <v>0</v>
      </c>
      <c r="J72" s="74">
        <f t="shared" si="1"/>
        <v>0</v>
      </c>
      <c r="K72" s="41">
        <f t="shared" si="2"/>
        <v>0</v>
      </c>
      <c r="M72" s="18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 ht="25.35" customHeight="1" x14ac:dyDescent="0.25">
      <c r="A73" s="31" t="s">
        <v>118</v>
      </c>
      <c r="B73" s="32" t="s">
        <v>474</v>
      </c>
      <c r="C73" s="33">
        <v>4</v>
      </c>
      <c r="D73" s="34" t="s">
        <v>0</v>
      </c>
      <c r="E73" s="55"/>
      <c r="F73" s="55"/>
      <c r="G73" s="53"/>
      <c r="H73" s="39">
        <v>9.5</v>
      </c>
      <c r="I73" s="40">
        <f t="shared" si="0"/>
        <v>0</v>
      </c>
      <c r="J73" s="74">
        <f t="shared" si="1"/>
        <v>0</v>
      </c>
      <c r="K73" s="41">
        <f t="shared" si="2"/>
        <v>0</v>
      </c>
      <c r="M73" s="18"/>
    </row>
    <row r="74" spans="1:44" ht="13.35" customHeight="1" x14ac:dyDescent="0.25">
      <c r="A74" s="31" t="s">
        <v>119</v>
      </c>
      <c r="B74" s="32" t="s">
        <v>842</v>
      </c>
      <c r="C74" s="155">
        <v>0.5</v>
      </c>
      <c r="D74" s="34" t="s">
        <v>0</v>
      </c>
      <c r="E74" s="55"/>
      <c r="F74" s="55"/>
      <c r="G74" s="53"/>
      <c r="H74" s="39">
        <v>9.5</v>
      </c>
      <c r="I74" s="40">
        <f>G74*1.095</f>
        <v>0</v>
      </c>
      <c r="J74" s="74">
        <f>C74*G74</f>
        <v>0</v>
      </c>
      <c r="K74" s="41">
        <f>G74*C74*1.095</f>
        <v>0</v>
      </c>
      <c r="M74" s="18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 ht="39.6" customHeight="1" x14ac:dyDescent="0.25">
      <c r="A75" s="31" t="s">
        <v>120</v>
      </c>
      <c r="B75" s="32" t="s">
        <v>841</v>
      </c>
      <c r="C75" s="33">
        <v>1</v>
      </c>
      <c r="D75" s="34" t="s">
        <v>0</v>
      </c>
      <c r="E75" s="55"/>
      <c r="F75" s="55"/>
      <c r="G75" s="53"/>
      <c r="H75" s="39">
        <v>9.5</v>
      </c>
      <c r="I75" s="40">
        <f>G75*1.095</f>
        <v>0</v>
      </c>
      <c r="J75" s="74">
        <f>C75*G75</f>
        <v>0</v>
      </c>
      <c r="K75" s="41">
        <f>G75*C75*1.095</f>
        <v>0</v>
      </c>
      <c r="M75" s="1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ht="25.35" customHeight="1" x14ac:dyDescent="0.25">
      <c r="A76" s="31" t="s">
        <v>121</v>
      </c>
      <c r="B76" s="32" t="s">
        <v>468</v>
      </c>
      <c r="C76" s="155">
        <v>0.8</v>
      </c>
      <c r="D76" s="34" t="s">
        <v>0</v>
      </c>
      <c r="E76" s="55"/>
      <c r="F76" s="55"/>
      <c r="G76" s="53"/>
      <c r="H76" s="39">
        <v>9.5</v>
      </c>
      <c r="I76" s="40">
        <f t="shared" si="0"/>
        <v>0</v>
      </c>
      <c r="J76" s="74">
        <f t="shared" si="1"/>
        <v>0</v>
      </c>
      <c r="K76" s="41">
        <f t="shared" si="2"/>
        <v>0</v>
      </c>
      <c r="M76" s="18"/>
    </row>
    <row r="77" spans="1:44" ht="25.35" customHeight="1" x14ac:dyDescent="0.25">
      <c r="A77" s="31" t="s">
        <v>122</v>
      </c>
      <c r="B77" s="32" t="s">
        <v>475</v>
      </c>
      <c r="C77" s="33">
        <v>2</v>
      </c>
      <c r="D77" s="34" t="s">
        <v>0</v>
      </c>
      <c r="E77" s="55"/>
      <c r="F77" s="55"/>
      <c r="G77" s="53"/>
      <c r="H77" s="39">
        <v>9.5</v>
      </c>
      <c r="I77" s="40">
        <f t="shared" si="0"/>
        <v>0</v>
      </c>
      <c r="J77" s="74">
        <f t="shared" si="1"/>
        <v>0</v>
      </c>
      <c r="K77" s="41">
        <f t="shared" si="2"/>
        <v>0</v>
      </c>
      <c r="M77" s="18"/>
    </row>
    <row r="78" spans="1:44" ht="13.35" customHeight="1" x14ac:dyDescent="0.25">
      <c r="A78" s="31" t="s">
        <v>123</v>
      </c>
      <c r="B78" s="32" t="s">
        <v>472</v>
      </c>
      <c r="C78" s="33">
        <v>2</v>
      </c>
      <c r="D78" s="34" t="s">
        <v>0</v>
      </c>
      <c r="E78" s="55"/>
      <c r="F78" s="55"/>
      <c r="G78" s="53"/>
      <c r="H78" s="39">
        <v>9.5</v>
      </c>
      <c r="I78" s="40">
        <f t="shared" si="0"/>
        <v>0</v>
      </c>
      <c r="J78" s="74">
        <f t="shared" si="1"/>
        <v>0</v>
      </c>
      <c r="K78" s="41">
        <f t="shared" si="2"/>
        <v>0</v>
      </c>
      <c r="M78" s="18"/>
    </row>
    <row r="79" spans="1:44" ht="13.35" customHeight="1" x14ac:dyDescent="0.25">
      <c r="A79" s="31" t="s">
        <v>165</v>
      </c>
      <c r="B79" s="32" t="s">
        <v>473</v>
      </c>
      <c r="C79" s="33">
        <v>15</v>
      </c>
      <c r="D79" s="34" t="s">
        <v>0</v>
      </c>
      <c r="E79" s="55"/>
      <c r="F79" s="55"/>
      <c r="G79" s="53"/>
      <c r="H79" s="39">
        <v>9.5</v>
      </c>
      <c r="I79" s="40">
        <f t="shared" si="0"/>
        <v>0</v>
      </c>
      <c r="J79" s="74">
        <f t="shared" si="1"/>
        <v>0</v>
      </c>
      <c r="K79" s="41">
        <f t="shared" si="2"/>
        <v>0</v>
      </c>
      <c r="M79" s="18"/>
    </row>
    <row r="80" spans="1:44" ht="27" customHeight="1" x14ac:dyDescent="0.25">
      <c r="A80" s="31" t="s">
        <v>124</v>
      </c>
      <c r="B80" s="32" t="s">
        <v>1065</v>
      </c>
      <c r="C80" s="33">
        <v>1</v>
      </c>
      <c r="D80" s="34" t="s">
        <v>0</v>
      </c>
      <c r="E80" s="55"/>
      <c r="F80" s="55"/>
      <c r="G80" s="53"/>
      <c r="H80" s="39">
        <v>9.5</v>
      </c>
      <c r="I80" s="40">
        <f t="shared" ref="I80" si="15">G80*1.095</f>
        <v>0</v>
      </c>
      <c r="J80" s="74">
        <f t="shared" ref="J80" si="16">C80*G80</f>
        <v>0</v>
      </c>
      <c r="K80" s="41">
        <f t="shared" ref="K80" si="17">G80*C80*1.095</f>
        <v>0</v>
      </c>
      <c r="M80" s="18"/>
    </row>
    <row r="81" spans="1:44" ht="14.4" customHeight="1" x14ac:dyDescent="0.25">
      <c r="A81" s="31" t="s">
        <v>125</v>
      </c>
      <c r="B81" s="32" t="s">
        <v>467</v>
      </c>
      <c r="C81" s="33">
        <v>15</v>
      </c>
      <c r="D81" s="34" t="s">
        <v>370</v>
      </c>
      <c r="E81" s="55"/>
      <c r="F81" s="55"/>
      <c r="G81" s="53"/>
      <c r="H81" s="39">
        <v>9.5</v>
      </c>
      <c r="I81" s="40">
        <f t="shared" si="0"/>
        <v>0</v>
      </c>
      <c r="J81" s="74">
        <f t="shared" si="1"/>
        <v>0</v>
      </c>
      <c r="K81" s="41">
        <f t="shared" si="2"/>
        <v>0</v>
      </c>
      <c r="M81" s="18"/>
    </row>
    <row r="82" spans="1:44" ht="13.35" customHeight="1" x14ac:dyDescent="0.25">
      <c r="A82" s="31" t="s">
        <v>126</v>
      </c>
      <c r="B82" s="32" t="s">
        <v>469</v>
      </c>
      <c r="C82" s="33">
        <v>100</v>
      </c>
      <c r="D82" s="34" t="s">
        <v>370</v>
      </c>
      <c r="E82" s="55"/>
      <c r="F82" s="55"/>
      <c r="G82" s="53"/>
      <c r="H82" s="39">
        <v>9.5</v>
      </c>
      <c r="I82" s="40">
        <f t="shared" si="0"/>
        <v>0</v>
      </c>
      <c r="J82" s="74">
        <f t="shared" si="1"/>
        <v>0</v>
      </c>
      <c r="K82" s="41">
        <f t="shared" si="2"/>
        <v>0</v>
      </c>
      <c r="M82" s="18"/>
    </row>
    <row r="83" spans="1:44" ht="13.35" customHeight="1" x14ac:dyDescent="0.25">
      <c r="A83" s="31" t="s">
        <v>127</v>
      </c>
      <c r="B83" s="32" t="s">
        <v>557</v>
      </c>
      <c r="C83" s="33">
        <v>8</v>
      </c>
      <c r="D83" s="34" t="s">
        <v>370</v>
      </c>
      <c r="E83" s="55"/>
      <c r="F83" s="55"/>
      <c r="G83" s="53"/>
      <c r="H83" s="39">
        <v>9.5</v>
      </c>
      <c r="I83" s="40">
        <f t="shared" ref="I83:I84" si="18">G83*1.095</f>
        <v>0</v>
      </c>
      <c r="J83" s="74">
        <f t="shared" ref="J83:J84" si="19">C83*G83</f>
        <v>0</v>
      </c>
      <c r="K83" s="41">
        <f t="shared" ref="K83:K84" si="20">G83*C83*1.095</f>
        <v>0</v>
      </c>
      <c r="M83" s="18"/>
    </row>
    <row r="84" spans="1:44" ht="12.6" customHeight="1" x14ac:dyDescent="0.25">
      <c r="A84" s="31" t="s">
        <v>128</v>
      </c>
      <c r="B84" s="32" t="s">
        <v>470</v>
      </c>
      <c r="C84" s="33">
        <v>10</v>
      </c>
      <c r="D84" s="34" t="s">
        <v>370</v>
      </c>
      <c r="E84" s="55"/>
      <c r="F84" s="55"/>
      <c r="G84" s="53"/>
      <c r="H84" s="39">
        <v>9.5</v>
      </c>
      <c r="I84" s="40">
        <f t="shared" si="18"/>
        <v>0</v>
      </c>
      <c r="J84" s="74">
        <f t="shared" si="19"/>
        <v>0</v>
      </c>
      <c r="K84" s="41">
        <f t="shared" si="20"/>
        <v>0</v>
      </c>
      <c r="M84" s="18"/>
    </row>
    <row r="85" spans="1:44" ht="12.6" customHeight="1" x14ac:dyDescent="0.25">
      <c r="A85" s="31" t="s">
        <v>129</v>
      </c>
      <c r="B85" s="32" t="s">
        <v>558</v>
      </c>
      <c r="C85" s="33">
        <v>8</v>
      </c>
      <c r="D85" s="34" t="s">
        <v>370</v>
      </c>
      <c r="E85" s="55"/>
      <c r="F85" s="55"/>
      <c r="G85" s="53"/>
      <c r="H85" s="39">
        <v>9.5</v>
      </c>
      <c r="I85" s="40">
        <f t="shared" ref="I85" si="21">G85*1.095</f>
        <v>0</v>
      </c>
      <c r="J85" s="74">
        <f t="shared" ref="J85" si="22">C85*G85</f>
        <v>0</v>
      </c>
      <c r="K85" s="41">
        <f t="shared" ref="K85" si="23">G85*C85*1.095</f>
        <v>0</v>
      </c>
      <c r="M85" s="18"/>
    </row>
    <row r="86" spans="1:44" ht="12.75" customHeight="1" x14ac:dyDescent="0.25">
      <c r="A86" s="31" t="s">
        <v>130</v>
      </c>
      <c r="B86" s="32" t="s">
        <v>471</v>
      </c>
      <c r="C86" s="33">
        <v>3</v>
      </c>
      <c r="D86" s="34" t="s">
        <v>370</v>
      </c>
      <c r="E86" s="55"/>
      <c r="F86" s="55"/>
      <c r="G86" s="53"/>
      <c r="H86" s="39">
        <v>9.5</v>
      </c>
      <c r="I86" s="40">
        <f t="shared" si="0"/>
        <v>0</v>
      </c>
      <c r="J86" s="74">
        <f t="shared" si="1"/>
        <v>0</v>
      </c>
      <c r="K86" s="41">
        <f t="shared" si="2"/>
        <v>0</v>
      </c>
      <c r="M86" s="18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1:44" ht="27" customHeight="1" x14ac:dyDescent="0.25">
      <c r="A87" s="31" t="s">
        <v>131</v>
      </c>
      <c r="B87" s="32" t="s">
        <v>1162</v>
      </c>
      <c r="C87" s="33">
        <v>6</v>
      </c>
      <c r="D87" s="34" t="s">
        <v>0</v>
      </c>
      <c r="E87" s="55"/>
      <c r="F87" s="55"/>
      <c r="G87" s="53"/>
      <c r="H87" s="39">
        <v>9.5</v>
      </c>
      <c r="I87" s="40">
        <f t="shared" ref="I87" si="24">G87*1.095</f>
        <v>0</v>
      </c>
      <c r="J87" s="74">
        <f t="shared" ref="J87" si="25">C87*G87</f>
        <v>0</v>
      </c>
      <c r="K87" s="41">
        <f t="shared" ref="K87" si="26">G87*C87*1.095</f>
        <v>0</v>
      </c>
      <c r="M87" s="18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1:44" ht="15" customHeight="1" x14ac:dyDescent="0.25">
      <c r="A88" s="31" t="s">
        <v>132</v>
      </c>
      <c r="B88" s="32" t="s">
        <v>850</v>
      </c>
      <c r="C88" s="33">
        <v>3</v>
      </c>
      <c r="D88" s="34" t="s">
        <v>0</v>
      </c>
      <c r="E88" s="55"/>
      <c r="F88" s="55"/>
      <c r="G88" s="53"/>
      <c r="H88" s="39">
        <v>9.5</v>
      </c>
      <c r="I88" s="40">
        <f t="shared" si="0"/>
        <v>0</v>
      </c>
      <c r="J88" s="74">
        <f t="shared" si="1"/>
        <v>0</v>
      </c>
      <c r="K88" s="41">
        <f t="shared" si="2"/>
        <v>0</v>
      </c>
      <c r="M88" s="18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</row>
    <row r="89" spans="1:44" ht="28.95" customHeight="1" x14ac:dyDescent="0.25">
      <c r="A89" s="31" t="s">
        <v>133</v>
      </c>
      <c r="B89" s="32" t="s">
        <v>851</v>
      </c>
      <c r="C89" s="33">
        <v>2</v>
      </c>
      <c r="D89" s="34" t="s">
        <v>0</v>
      </c>
      <c r="E89" s="55"/>
      <c r="F89" s="55"/>
      <c r="G89" s="53"/>
      <c r="H89" s="39">
        <v>9.5</v>
      </c>
      <c r="I89" s="40">
        <f t="shared" ref="I89" si="27">G89*1.095</f>
        <v>0</v>
      </c>
      <c r="J89" s="74">
        <f t="shared" ref="J89" si="28">C89*G89</f>
        <v>0</v>
      </c>
      <c r="K89" s="41">
        <f t="shared" ref="K89" si="29">G89*C89*1.095</f>
        <v>0</v>
      </c>
      <c r="M89" s="1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1:44" ht="28.95" customHeight="1" x14ac:dyDescent="0.25">
      <c r="A90" s="31" t="s">
        <v>134</v>
      </c>
      <c r="B90" s="32" t="s">
        <v>849</v>
      </c>
      <c r="C90" s="33">
        <v>2</v>
      </c>
      <c r="D90" s="34" t="s">
        <v>0</v>
      </c>
      <c r="E90" s="55"/>
      <c r="F90" s="55"/>
      <c r="G90" s="53"/>
      <c r="H90" s="39">
        <v>9.5</v>
      </c>
      <c r="I90" s="40">
        <f t="shared" ref="I90" si="30">G90*1.095</f>
        <v>0</v>
      </c>
      <c r="J90" s="74">
        <f t="shared" ref="J90" si="31">C90*G90</f>
        <v>0</v>
      </c>
      <c r="K90" s="41">
        <f t="shared" ref="K90" si="32">G90*C90*1.095</f>
        <v>0</v>
      </c>
      <c r="M90" s="1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1:44" ht="28.95" customHeight="1" x14ac:dyDescent="0.25">
      <c r="A91" s="31" t="s">
        <v>503</v>
      </c>
      <c r="B91" s="32" t="s">
        <v>848</v>
      </c>
      <c r="C91" s="33">
        <v>3</v>
      </c>
      <c r="D91" s="34" t="s">
        <v>0</v>
      </c>
      <c r="E91" s="55"/>
      <c r="F91" s="55"/>
      <c r="G91" s="53"/>
      <c r="H91" s="39">
        <v>9.5</v>
      </c>
      <c r="I91" s="40">
        <f t="shared" ref="I91" si="33">G91*1.095</f>
        <v>0</v>
      </c>
      <c r="J91" s="74">
        <f t="shared" ref="J91" si="34">C91*G91</f>
        <v>0</v>
      </c>
      <c r="K91" s="41">
        <f t="shared" ref="K91" si="35">G91*C91*1.095</f>
        <v>0</v>
      </c>
      <c r="M91" s="1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 ht="30.75" customHeight="1" x14ac:dyDescent="0.25">
      <c r="A92" s="31" t="s">
        <v>188</v>
      </c>
      <c r="B92" s="32" t="s">
        <v>854</v>
      </c>
      <c r="C92" s="33">
        <v>3</v>
      </c>
      <c r="D92" s="34" t="s">
        <v>0</v>
      </c>
      <c r="E92" s="55"/>
      <c r="F92" s="55"/>
      <c r="G92" s="53"/>
      <c r="H92" s="39">
        <v>9.5</v>
      </c>
      <c r="I92" s="40">
        <f>G92*1.095</f>
        <v>0</v>
      </c>
      <c r="J92" s="74">
        <f>C92*G92</f>
        <v>0</v>
      </c>
      <c r="K92" s="41">
        <f>G92*C92*1.095</f>
        <v>0</v>
      </c>
      <c r="M92" s="18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ht="27" customHeight="1" x14ac:dyDescent="0.25">
      <c r="A93" s="31" t="s">
        <v>504</v>
      </c>
      <c r="B93" s="32" t="s">
        <v>853</v>
      </c>
      <c r="C93" s="33">
        <v>2</v>
      </c>
      <c r="D93" s="34" t="s">
        <v>0</v>
      </c>
      <c r="E93" s="55"/>
      <c r="F93" s="55"/>
      <c r="G93" s="53"/>
      <c r="H93" s="39">
        <v>9.5</v>
      </c>
      <c r="I93" s="40">
        <f>G93*1.095</f>
        <v>0</v>
      </c>
      <c r="J93" s="74">
        <f>C93*G93</f>
        <v>0</v>
      </c>
      <c r="K93" s="41">
        <f>G93*C93*1.095</f>
        <v>0</v>
      </c>
      <c r="M93" s="18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 ht="59.25" customHeight="1" thickBot="1" x14ac:dyDescent="0.3">
      <c r="A94" s="31" t="s">
        <v>505</v>
      </c>
      <c r="B94" s="32" t="s">
        <v>843</v>
      </c>
      <c r="C94" s="33">
        <v>5</v>
      </c>
      <c r="D94" s="34" t="s">
        <v>0</v>
      </c>
      <c r="E94" s="55"/>
      <c r="F94" s="55"/>
      <c r="G94" s="53"/>
      <c r="H94" s="39">
        <v>9.5</v>
      </c>
      <c r="I94" s="40">
        <f>G94*1.095</f>
        <v>0</v>
      </c>
      <c r="J94" s="74">
        <f>C94*G94</f>
        <v>0</v>
      </c>
      <c r="K94" s="41">
        <f>G94*C94*1.095</f>
        <v>0</v>
      </c>
      <c r="M94" s="1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 s="19" customFormat="1" ht="12.75" customHeight="1" x14ac:dyDescent="0.2">
      <c r="A95" s="23" t="s">
        <v>49</v>
      </c>
      <c r="B95" s="24" t="s">
        <v>5</v>
      </c>
      <c r="C95" s="25" t="s">
        <v>25</v>
      </c>
      <c r="D95" s="26" t="s">
        <v>27</v>
      </c>
      <c r="E95" s="49" t="s">
        <v>29</v>
      </c>
      <c r="F95" s="49" t="s">
        <v>559</v>
      </c>
      <c r="G95" s="50" t="s">
        <v>30</v>
      </c>
      <c r="H95" s="35" t="s">
        <v>31</v>
      </c>
      <c r="I95" s="36" t="s">
        <v>30</v>
      </c>
      <c r="J95" s="36" t="s">
        <v>33</v>
      </c>
      <c r="K95" s="76" t="s">
        <v>33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</row>
    <row r="96" spans="1:44" s="19" customFormat="1" ht="13.35" customHeight="1" x14ac:dyDescent="0.25">
      <c r="A96" s="27" t="s">
        <v>50</v>
      </c>
      <c r="B96" s="28"/>
      <c r="C96" s="29" t="s">
        <v>26</v>
      </c>
      <c r="D96" s="30" t="s">
        <v>28</v>
      </c>
      <c r="E96" s="51" t="s">
        <v>63</v>
      </c>
      <c r="F96" s="51" t="s">
        <v>560</v>
      </c>
      <c r="G96" s="52" t="s">
        <v>47</v>
      </c>
      <c r="H96" s="37" t="s">
        <v>32</v>
      </c>
      <c r="I96" s="38" t="s">
        <v>48</v>
      </c>
      <c r="J96" s="38" t="s">
        <v>59</v>
      </c>
      <c r="K96" s="77" t="s">
        <v>58</v>
      </c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</row>
    <row r="97" spans="1:44" s="21" customFormat="1" ht="13.35" customHeight="1" x14ac:dyDescent="0.2">
      <c r="A97" s="57"/>
      <c r="B97" s="58">
        <v>1</v>
      </c>
      <c r="C97" s="59">
        <v>2</v>
      </c>
      <c r="D97" s="60">
        <v>3</v>
      </c>
      <c r="E97" s="60">
        <v>4</v>
      </c>
      <c r="F97" s="60"/>
      <c r="G97" s="61">
        <v>5</v>
      </c>
      <c r="H97" s="61">
        <v>6</v>
      </c>
      <c r="I97" s="59" t="s">
        <v>46</v>
      </c>
      <c r="J97" s="72" t="s">
        <v>60</v>
      </c>
      <c r="K97" s="62" t="s">
        <v>61</v>
      </c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</row>
    <row r="98" spans="1:44" ht="40.950000000000003" customHeight="1" x14ac:dyDescent="0.25">
      <c r="A98" s="31" t="s">
        <v>506</v>
      </c>
      <c r="B98" s="32" t="s">
        <v>852</v>
      </c>
      <c r="C98" s="33">
        <v>5</v>
      </c>
      <c r="D98" s="34" t="s">
        <v>0</v>
      </c>
      <c r="E98" s="55"/>
      <c r="F98" s="55"/>
      <c r="G98" s="53"/>
      <c r="H98" s="39">
        <v>9.5</v>
      </c>
      <c r="I98" s="40">
        <f>G98*1.095</f>
        <v>0</v>
      </c>
      <c r="J98" s="74">
        <f>C98*G98</f>
        <v>0</v>
      </c>
      <c r="K98" s="41">
        <f>G98*C98*1.095</f>
        <v>0</v>
      </c>
      <c r="M98" s="1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 ht="15.6" customHeight="1" x14ac:dyDescent="0.25">
      <c r="A99" s="31" t="s">
        <v>189</v>
      </c>
      <c r="B99" s="32" t="s">
        <v>234</v>
      </c>
      <c r="C99" s="56">
        <v>6</v>
      </c>
      <c r="D99" s="34" t="s">
        <v>152</v>
      </c>
      <c r="E99" s="55"/>
      <c r="F99" s="55"/>
      <c r="G99" s="53"/>
      <c r="H99" s="39">
        <v>9.5</v>
      </c>
      <c r="I99" s="40">
        <f t="shared" si="0"/>
        <v>0</v>
      </c>
      <c r="J99" s="74">
        <f t="shared" si="1"/>
        <v>0</v>
      </c>
      <c r="K99" s="41">
        <f t="shared" si="2"/>
        <v>0</v>
      </c>
      <c r="M99" s="1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27" customHeight="1" x14ac:dyDescent="0.25">
      <c r="A100" s="31" t="s">
        <v>507</v>
      </c>
      <c r="B100" s="32" t="s">
        <v>484</v>
      </c>
      <c r="C100" s="56">
        <v>10</v>
      </c>
      <c r="D100" s="34" t="s">
        <v>0</v>
      </c>
      <c r="E100" s="55"/>
      <c r="F100" s="55"/>
      <c r="G100" s="53"/>
      <c r="H100" s="39">
        <v>9.5</v>
      </c>
      <c r="I100" s="40">
        <f t="shared" si="0"/>
        <v>0</v>
      </c>
      <c r="J100" s="74">
        <f t="shared" si="1"/>
        <v>0</v>
      </c>
      <c r="K100" s="41">
        <f t="shared" si="2"/>
        <v>0</v>
      </c>
      <c r="M100" s="1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12.6" customHeight="1" x14ac:dyDescent="0.25">
      <c r="A101" s="31" t="s">
        <v>508</v>
      </c>
      <c r="B101" s="32" t="s">
        <v>835</v>
      </c>
      <c r="C101" s="56">
        <v>6</v>
      </c>
      <c r="D101" s="34" t="s">
        <v>0</v>
      </c>
      <c r="E101" s="55"/>
      <c r="F101" s="55"/>
      <c r="G101" s="53"/>
      <c r="H101" s="39">
        <v>9.5</v>
      </c>
      <c r="I101" s="40">
        <f t="shared" ref="I101" si="36">G101*1.095</f>
        <v>0</v>
      </c>
      <c r="J101" s="74">
        <f t="shared" si="1"/>
        <v>0</v>
      </c>
      <c r="K101" s="41">
        <f t="shared" si="2"/>
        <v>0</v>
      </c>
      <c r="M101" s="1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18.600000000000001" customHeight="1" x14ac:dyDescent="0.25">
      <c r="A102" s="31" t="s">
        <v>509</v>
      </c>
      <c r="B102" s="32" t="s">
        <v>235</v>
      </c>
      <c r="C102" s="56">
        <v>5</v>
      </c>
      <c r="D102" s="34" t="s">
        <v>0</v>
      </c>
      <c r="E102" s="55"/>
      <c r="F102" s="55"/>
      <c r="G102" s="53"/>
      <c r="H102" s="39">
        <v>9.5</v>
      </c>
      <c r="I102" s="40">
        <f t="shared" si="0"/>
        <v>0</v>
      </c>
      <c r="J102" s="74">
        <f t="shared" si="1"/>
        <v>0</v>
      </c>
      <c r="K102" s="41">
        <f t="shared" si="2"/>
        <v>0</v>
      </c>
      <c r="M102" s="18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26.4" customHeight="1" x14ac:dyDescent="0.25">
      <c r="A103" s="31" t="s">
        <v>510</v>
      </c>
      <c r="B103" s="32" t="s">
        <v>844</v>
      </c>
      <c r="C103" s="56">
        <v>3</v>
      </c>
      <c r="D103" s="34" t="s">
        <v>0</v>
      </c>
      <c r="E103" s="55"/>
      <c r="F103" s="55"/>
      <c r="G103" s="53"/>
      <c r="H103" s="39">
        <v>9.5</v>
      </c>
      <c r="I103" s="40">
        <f t="shared" ref="I103:I110" si="37">G103*1.095</f>
        <v>0</v>
      </c>
      <c r="J103" s="74">
        <f t="shared" ref="J103:J110" si="38">C103*G103</f>
        <v>0</v>
      </c>
      <c r="K103" s="41">
        <f t="shared" ref="K103:K110" si="39">G103*C103*1.095</f>
        <v>0</v>
      </c>
      <c r="M103" s="1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ht="27.6" customHeight="1" x14ac:dyDescent="0.25">
      <c r="A104" s="31" t="s">
        <v>190</v>
      </c>
      <c r="B104" s="32" t="s">
        <v>494</v>
      </c>
      <c r="C104" s="33">
        <v>5</v>
      </c>
      <c r="D104" s="34" t="s">
        <v>0</v>
      </c>
      <c r="E104" s="55"/>
      <c r="F104" s="55"/>
      <c r="G104" s="53"/>
      <c r="H104" s="39">
        <v>9.5</v>
      </c>
      <c r="I104" s="40">
        <f t="shared" si="37"/>
        <v>0</v>
      </c>
      <c r="J104" s="74">
        <f t="shared" si="38"/>
        <v>0</v>
      </c>
      <c r="K104" s="41">
        <f t="shared" si="39"/>
        <v>0</v>
      </c>
      <c r="M104" s="1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24.6" customHeight="1" x14ac:dyDescent="0.25">
      <c r="A105" s="31" t="s">
        <v>191</v>
      </c>
      <c r="B105" s="32" t="s">
        <v>483</v>
      </c>
      <c r="C105" s="33">
        <v>6</v>
      </c>
      <c r="D105" s="34" t="s">
        <v>0</v>
      </c>
      <c r="E105" s="55"/>
      <c r="F105" s="55"/>
      <c r="G105" s="53"/>
      <c r="H105" s="39">
        <v>9.5</v>
      </c>
      <c r="I105" s="40">
        <f t="shared" si="37"/>
        <v>0</v>
      </c>
      <c r="J105" s="74">
        <f t="shared" si="38"/>
        <v>0</v>
      </c>
      <c r="K105" s="41">
        <f t="shared" si="39"/>
        <v>0</v>
      </c>
      <c r="M105" s="1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ht="27.6" customHeight="1" x14ac:dyDescent="0.25">
      <c r="A106" s="31" t="s">
        <v>192</v>
      </c>
      <c r="B106" s="32" t="s">
        <v>855</v>
      </c>
      <c r="C106" s="33">
        <v>3</v>
      </c>
      <c r="D106" s="34" t="s">
        <v>0</v>
      </c>
      <c r="E106" s="55"/>
      <c r="F106" s="55"/>
      <c r="G106" s="53"/>
      <c r="H106" s="39">
        <v>9.5</v>
      </c>
      <c r="I106" s="40">
        <f t="shared" si="37"/>
        <v>0</v>
      </c>
      <c r="J106" s="74">
        <f t="shared" si="38"/>
        <v>0</v>
      </c>
      <c r="K106" s="41">
        <f t="shared" si="39"/>
        <v>0</v>
      </c>
      <c r="M106" s="1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13.95" customHeight="1" x14ac:dyDescent="0.25">
      <c r="A107" s="31" t="s">
        <v>511</v>
      </c>
      <c r="B107" s="32" t="s">
        <v>845</v>
      </c>
      <c r="C107" s="33">
        <v>5</v>
      </c>
      <c r="D107" s="34" t="s">
        <v>0</v>
      </c>
      <c r="E107" s="55"/>
      <c r="F107" s="55"/>
      <c r="G107" s="53"/>
      <c r="H107" s="39">
        <v>9.5</v>
      </c>
      <c r="I107" s="40">
        <f t="shared" si="37"/>
        <v>0</v>
      </c>
      <c r="J107" s="74">
        <f t="shared" si="38"/>
        <v>0</v>
      </c>
      <c r="K107" s="41">
        <f t="shared" si="39"/>
        <v>0</v>
      </c>
      <c r="M107" s="1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26.4" customHeight="1" x14ac:dyDescent="0.25">
      <c r="A108" s="31" t="s">
        <v>512</v>
      </c>
      <c r="B108" s="32" t="s">
        <v>846</v>
      </c>
      <c r="C108" s="33">
        <v>10</v>
      </c>
      <c r="D108" s="34" t="s">
        <v>0</v>
      </c>
      <c r="E108" s="55"/>
      <c r="F108" s="55"/>
      <c r="G108" s="53"/>
      <c r="H108" s="39">
        <v>9.5</v>
      </c>
      <c r="I108" s="40">
        <f t="shared" si="37"/>
        <v>0</v>
      </c>
      <c r="J108" s="74">
        <f t="shared" si="38"/>
        <v>0</v>
      </c>
      <c r="K108" s="41">
        <f t="shared" si="39"/>
        <v>0</v>
      </c>
      <c r="M108" s="18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ht="26.4" customHeight="1" x14ac:dyDescent="0.25">
      <c r="A109" s="31" t="s">
        <v>513</v>
      </c>
      <c r="B109" s="32" t="s">
        <v>847</v>
      </c>
      <c r="C109" s="33">
        <v>5</v>
      </c>
      <c r="D109" s="34" t="s">
        <v>0</v>
      </c>
      <c r="E109" s="55"/>
      <c r="F109" s="55"/>
      <c r="G109" s="53"/>
      <c r="H109" s="39">
        <v>9.5</v>
      </c>
      <c r="I109" s="40">
        <f t="shared" si="37"/>
        <v>0</v>
      </c>
      <c r="J109" s="74">
        <f t="shared" si="38"/>
        <v>0</v>
      </c>
      <c r="K109" s="41">
        <f t="shared" si="39"/>
        <v>0</v>
      </c>
      <c r="M109" s="1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ht="25.95" customHeight="1" x14ac:dyDescent="0.25">
      <c r="A110" s="31" t="s">
        <v>193</v>
      </c>
      <c r="B110" s="32" t="s">
        <v>1161</v>
      </c>
      <c r="C110" s="33">
        <v>5</v>
      </c>
      <c r="D110" s="34" t="s">
        <v>0</v>
      </c>
      <c r="E110" s="55"/>
      <c r="F110" s="55"/>
      <c r="G110" s="53"/>
      <c r="H110" s="39">
        <v>9.5</v>
      </c>
      <c r="I110" s="40">
        <f t="shared" si="37"/>
        <v>0</v>
      </c>
      <c r="J110" s="74">
        <f t="shared" si="38"/>
        <v>0</v>
      </c>
      <c r="K110" s="41">
        <f t="shared" si="39"/>
        <v>0</v>
      </c>
      <c r="M110" s="18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ht="30.6" customHeight="1" x14ac:dyDescent="0.25">
      <c r="A111" s="31" t="s">
        <v>194</v>
      </c>
      <c r="B111" s="32" t="s">
        <v>858</v>
      </c>
      <c r="C111" s="33">
        <v>5</v>
      </c>
      <c r="D111" s="34" t="s">
        <v>370</v>
      </c>
      <c r="E111" s="55"/>
      <c r="F111" s="55"/>
      <c r="G111" s="53"/>
      <c r="H111" s="39">
        <v>9.5</v>
      </c>
      <c r="I111" s="40">
        <f t="shared" ref="I111:I114" si="40">G111*1.095</f>
        <v>0</v>
      </c>
      <c r="J111" s="74">
        <f t="shared" ref="J111:J114" si="41">C111*G111</f>
        <v>0</v>
      </c>
      <c r="K111" s="41">
        <f t="shared" ref="K111:K114" si="42">G111*C111*1.095</f>
        <v>0</v>
      </c>
      <c r="M111" s="1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25.95" customHeight="1" x14ac:dyDescent="0.25">
      <c r="A112" s="31" t="s">
        <v>514</v>
      </c>
      <c r="B112" s="32" t="s">
        <v>863</v>
      </c>
      <c r="C112" s="33">
        <v>3</v>
      </c>
      <c r="D112" s="34" t="s">
        <v>370</v>
      </c>
      <c r="E112" s="55"/>
      <c r="F112" s="55"/>
      <c r="G112" s="53"/>
      <c r="H112" s="39">
        <v>9.5</v>
      </c>
      <c r="I112" s="40">
        <f t="shared" si="40"/>
        <v>0</v>
      </c>
      <c r="J112" s="74">
        <f t="shared" si="41"/>
        <v>0</v>
      </c>
      <c r="K112" s="41">
        <f t="shared" si="42"/>
        <v>0</v>
      </c>
      <c r="M112" s="1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27" customHeight="1" x14ac:dyDescent="0.25">
      <c r="A113" s="31" t="s">
        <v>515</v>
      </c>
      <c r="B113" s="32" t="s">
        <v>857</v>
      </c>
      <c r="C113" s="33">
        <v>5</v>
      </c>
      <c r="D113" s="34" t="s">
        <v>370</v>
      </c>
      <c r="E113" s="55"/>
      <c r="F113" s="55"/>
      <c r="G113" s="53"/>
      <c r="H113" s="39">
        <v>9.5</v>
      </c>
      <c r="I113" s="40">
        <f t="shared" si="40"/>
        <v>0</v>
      </c>
      <c r="J113" s="74">
        <f t="shared" si="41"/>
        <v>0</v>
      </c>
      <c r="K113" s="41">
        <f t="shared" si="42"/>
        <v>0</v>
      </c>
      <c r="M113" s="1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29.4" customHeight="1" x14ac:dyDescent="0.25">
      <c r="A114" s="31" t="s">
        <v>516</v>
      </c>
      <c r="B114" s="32" t="s">
        <v>856</v>
      </c>
      <c r="C114" s="33">
        <v>3</v>
      </c>
      <c r="D114" s="34" t="s">
        <v>370</v>
      </c>
      <c r="E114" s="55"/>
      <c r="F114" s="55"/>
      <c r="G114" s="53"/>
      <c r="H114" s="39">
        <v>9.5</v>
      </c>
      <c r="I114" s="40">
        <f t="shared" si="40"/>
        <v>0</v>
      </c>
      <c r="J114" s="74">
        <f t="shared" si="41"/>
        <v>0</v>
      </c>
      <c r="K114" s="41">
        <f t="shared" si="42"/>
        <v>0</v>
      </c>
      <c r="M114" s="18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53.4" customHeight="1" x14ac:dyDescent="0.25">
      <c r="A115" s="31" t="s">
        <v>517</v>
      </c>
      <c r="B115" s="32" t="s">
        <v>482</v>
      </c>
      <c r="C115" s="33">
        <v>10</v>
      </c>
      <c r="D115" s="34" t="s">
        <v>0</v>
      </c>
      <c r="E115" s="55"/>
      <c r="F115" s="55"/>
      <c r="G115" s="53"/>
      <c r="H115" s="39">
        <v>9.5</v>
      </c>
      <c r="I115" s="40">
        <f>G115*1.095</f>
        <v>0</v>
      </c>
      <c r="J115" s="74">
        <f>C115*G115</f>
        <v>0</v>
      </c>
      <c r="K115" s="41">
        <f>G115*C115*1.095</f>
        <v>0</v>
      </c>
      <c r="M115" s="1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ht="13.65" customHeight="1" x14ac:dyDescent="0.25">
      <c r="A116" s="31" t="s">
        <v>518</v>
      </c>
      <c r="B116" s="32" t="s">
        <v>485</v>
      </c>
      <c r="C116" s="33">
        <v>2</v>
      </c>
      <c r="D116" s="34" t="s">
        <v>0</v>
      </c>
      <c r="E116" s="55"/>
      <c r="F116" s="55"/>
      <c r="G116" s="53"/>
      <c r="H116" s="39">
        <v>9.5</v>
      </c>
      <c r="I116" s="40">
        <f>G116*1.095</f>
        <v>0</v>
      </c>
      <c r="J116" s="74">
        <f>C116*G116</f>
        <v>0</v>
      </c>
      <c r="K116" s="41">
        <f>G116*C116*1.095</f>
        <v>0</v>
      </c>
      <c r="M116" s="18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 ht="13.8" thickBot="1" x14ac:dyDescent="0.3">
      <c r="A117" s="128"/>
      <c r="B117" s="43" t="s">
        <v>6</v>
      </c>
      <c r="C117" s="43"/>
      <c r="D117" s="44"/>
      <c r="E117" s="45"/>
      <c r="F117" s="45"/>
      <c r="G117" s="46"/>
      <c r="H117" s="46"/>
      <c r="I117" s="47"/>
      <c r="J117" s="75">
        <f>SUM(J15:J35)+SUM(J39:J64)+SUM(J68:J94)+SUM(J98:J116)</f>
        <v>0</v>
      </c>
      <c r="K117" s="75">
        <f>SUM(K15:K35)+SUM(K39:K64)+SUM(K68:K94)+SUM(K98:K116)</f>
        <v>0</v>
      </c>
      <c r="M117" s="18"/>
    </row>
    <row r="118" spans="1:44" x14ac:dyDescent="0.25">
      <c r="D118" s="1"/>
      <c r="E118" s="3"/>
      <c r="F118" s="3"/>
      <c r="G118" s="3"/>
      <c r="H118" s="3"/>
      <c r="I118" s="3"/>
      <c r="J118" s="3"/>
      <c r="K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x14ac:dyDescent="0.25">
      <c r="B119" s="3" t="s">
        <v>51</v>
      </c>
    </row>
    <row r="120" spans="1:44" x14ac:dyDescent="0.25">
      <c r="B120" s="3" t="s">
        <v>1206</v>
      </c>
    </row>
    <row r="121" spans="1:44" x14ac:dyDescent="0.25">
      <c r="B121" s="3" t="s">
        <v>52</v>
      </c>
    </row>
    <row r="122" spans="1:44" x14ac:dyDescent="0.25">
      <c r="B122" s="3" t="s">
        <v>1203</v>
      </c>
    </row>
    <row r="123" spans="1:44" x14ac:dyDescent="0.25">
      <c r="B123" s="3" t="s">
        <v>1204</v>
      </c>
    </row>
    <row r="124" spans="1:44" x14ac:dyDescent="0.25">
      <c r="A124" s="127"/>
      <c r="B124" s="3" t="s">
        <v>1223</v>
      </c>
    </row>
    <row r="125" spans="1:44" x14ac:dyDescent="0.25">
      <c r="B125" s="3" t="s">
        <v>1224</v>
      </c>
    </row>
    <row r="126" spans="1:44" x14ac:dyDescent="0.25">
      <c r="B126" s="3" t="s">
        <v>1205</v>
      </c>
    </row>
    <row r="127" spans="1:44" x14ac:dyDescent="0.25">
      <c r="B127" s="3" t="s">
        <v>1215</v>
      </c>
    </row>
    <row r="129" spans="1:44" x14ac:dyDescent="0.25">
      <c r="B129" s="3" t="s">
        <v>137</v>
      </c>
      <c r="J129" s="7" t="s">
        <v>138</v>
      </c>
    </row>
    <row r="130" spans="1:44" x14ac:dyDescent="0.25">
      <c r="C130" s="81"/>
      <c r="D130" s="3"/>
      <c r="E130" s="3"/>
      <c r="F130" s="3"/>
      <c r="G130" s="3"/>
      <c r="H130" s="3"/>
      <c r="I130" s="3"/>
      <c r="J130" s="3"/>
      <c r="K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7" spans="1:44" x14ac:dyDescent="0.25">
      <c r="A137" s="3"/>
    </row>
  </sheetData>
  <pageMargins left="0.19685039370078741" right="0.15748031496062992" top="0.35433070866141736" bottom="0.23622047244094491" header="0.23622047244094491" footer="0.11811023622047245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</vt:i4>
      </vt:variant>
    </vt:vector>
  </HeadingPairs>
  <TitlesOfParts>
    <vt:vector size="19" baseType="lpstr">
      <vt:lpstr>SEZNAM SKLOPOV</vt:lpstr>
      <vt:lpstr>SKLOP 1 - zimski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'SKLOP 14'!Področje_tiskanja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Katja Tretjak</cp:lastModifiedBy>
  <cp:lastPrinted>2026-08-12T00:33:33Z</cp:lastPrinted>
  <dcterms:created xsi:type="dcterms:W3CDTF">2011-07-07T08:49:48Z</dcterms:created>
  <dcterms:modified xsi:type="dcterms:W3CDTF">2026-08-14T06:47:57Z</dcterms:modified>
</cp:coreProperties>
</file>